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Rekapitulace!$G$19</definedName>
    <definedName name="Dodavka0">Položky!#REF!</definedName>
    <definedName name="HSV">Rekapitulace!$E$19</definedName>
    <definedName name="HSV0">Položky!#REF!</definedName>
    <definedName name="HZS">Rekapitulace!$I$19</definedName>
    <definedName name="HZS0">Položky!#REF!</definedName>
    <definedName name="JKSO">'Krycí list'!$F$4</definedName>
    <definedName name="MJ">'Krycí list'!$G$4</definedName>
    <definedName name="Mont">Rekapitulace!$H$19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Položky!$A$1:$K$164</definedName>
    <definedName name="_xlnm.Print_Area" localSheetId="1">Rekapitulace!$A$1:$I$30</definedName>
    <definedName name="PocetMJ">'Krycí list'!$G$7</definedName>
    <definedName name="Poznamka">'Krycí list'!$B$37</definedName>
    <definedName name="Projektant">'Krycí list'!$C$7</definedName>
    <definedName name="PSV">Rekapitulace!$F$19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63" i="3"/>
  <c r="BG164" s="1"/>
  <c r="I18" i="2" s="1"/>
  <c r="BE163" i="3"/>
  <c r="BE164" s="1"/>
  <c r="G18" i="2" s="1"/>
  <c r="BD163" i="3"/>
  <c r="BC163"/>
  <c r="BC164" s="1"/>
  <c r="E18" i="2" s="1"/>
  <c r="K163" i="3"/>
  <c r="I163"/>
  <c r="I164" s="1"/>
  <c r="G163"/>
  <c r="BF163" s="1"/>
  <c r="BF164" s="1"/>
  <c r="H18" i="2" s="1"/>
  <c r="B18"/>
  <c r="A18"/>
  <c r="BD164" i="3"/>
  <c r="F18" i="2" s="1"/>
  <c r="K164" i="3"/>
  <c r="G164"/>
  <c r="C164"/>
  <c r="BG160"/>
  <c r="BF160"/>
  <c r="BE160"/>
  <c r="BC160"/>
  <c r="K160"/>
  <c r="I160"/>
  <c r="G160"/>
  <c r="BD160" s="1"/>
  <c r="BG159"/>
  <c r="BF159"/>
  <c r="BF161" s="1"/>
  <c r="H17" i="2" s="1"/>
  <c r="BE159" i="3"/>
  <c r="BC159"/>
  <c r="K159"/>
  <c r="K161" s="1"/>
  <c r="I159"/>
  <c r="G159"/>
  <c r="BD159" s="1"/>
  <c r="BD161" s="1"/>
  <c r="F17" i="2" s="1"/>
  <c r="B17"/>
  <c r="A17"/>
  <c r="BG161" i="3"/>
  <c r="I17" i="2" s="1"/>
  <c r="BE161" i="3"/>
  <c r="G17" i="2" s="1"/>
  <c r="BC161" i="3"/>
  <c r="E17" i="2" s="1"/>
  <c r="I161" i="3"/>
  <c r="C161"/>
  <c r="BG156"/>
  <c r="BF156"/>
  <c r="BF157" s="1"/>
  <c r="H16" i="2" s="1"/>
  <c r="BE156" i="3"/>
  <c r="BD156"/>
  <c r="BD157" s="1"/>
  <c r="F16" i="2" s="1"/>
  <c r="K156" i="3"/>
  <c r="K157" s="1"/>
  <c r="I156"/>
  <c r="G156"/>
  <c r="BC156" s="1"/>
  <c r="BC157" s="1"/>
  <c r="E16" i="2" s="1"/>
  <c r="B16"/>
  <c r="A16"/>
  <c r="BG157" i="3"/>
  <c r="I16" i="2" s="1"/>
  <c r="BE157" i="3"/>
  <c r="G16" i="2" s="1"/>
  <c r="I157" i="3"/>
  <c r="C157"/>
  <c r="BG152"/>
  <c r="BF152"/>
  <c r="BF154" s="1"/>
  <c r="H15" i="2" s="1"/>
  <c r="BE152" i="3"/>
  <c r="BD152"/>
  <c r="BD154" s="1"/>
  <c r="F15" i="2" s="1"/>
  <c r="K152" i="3"/>
  <c r="K154" s="1"/>
  <c r="I152"/>
  <c r="G152"/>
  <c r="BC152" s="1"/>
  <c r="BC154" s="1"/>
  <c r="E15" i="2" s="1"/>
  <c r="B15"/>
  <c r="A15"/>
  <c r="BG154" i="3"/>
  <c r="I15" i="2" s="1"/>
  <c r="BE154" i="3"/>
  <c r="G15" i="2" s="1"/>
  <c r="I154" i="3"/>
  <c r="C154"/>
  <c r="BG149"/>
  <c r="BF149"/>
  <c r="BE149"/>
  <c r="BD149"/>
  <c r="K149"/>
  <c r="I149"/>
  <c r="G149"/>
  <c r="BC149" s="1"/>
  <c r="BG148"/>
  <c r="BF148"/>
  <c r="BE148"/>
  <c r="BD148"/>
  <c r="K148"/>
  <c r="I148"/>
  <c r="G148"/>
  <c r="BC148" s="1"/>
  <c r="BG147"/>
  <c r="BF147"/>
  <c r="BE147"/>
  <c r="BD147"/>
  <c r="K147"/>
  <c r="I147"/>
  <c r="G147"/>
  <c r="BC147" s="1"/>
  <c r="BG145"/>
  <c r="BF145"/>
  <c r="BE145"/>
  <c r="BD145"/>
  <c r="K145"/>
  <c r="I145"/>
  <c r="G145"/>
  <c r="BC145" s="1"/>
  <c r="BG144"/>
  <c r="BF144"/>
  <c r="BE144"/>
  <c r="BD144"/>
  <c r="K144"/>
  <c r="I144"/>
  <c r="G144"/>
  <c r="BC144" s="1"/>
  <c r="BG142"/>
  <c r="BF142"/>
  <c r="BE142"/>
  <c r="BD142"/>
  <c r="K142"/>
  <c r="I142"/>
  <c r="G142"/>
  <c r="BC142" s="1"/>
  <c r="BG141"/>
  <c r="BF141"/>
  <c r="BE141"/>
  <c r="BD141"/>
  <c r="K141"/>
  <c r="I141"/>
  <c r="G141"/>
  <c r="BC141" s="1"/>
  <c r="BC150" s="1"/>
  <c r="E14" i="2" s="1"/>
  <c r="B14"/>
  <c r="A14"/>
  <c r="BG150" i="3"/>
  <c r="I14" i="2" s="1"/>
  <c r="BF150" i="3"/>
  <c r="H14" i="2" s="1"/>
  <c r="BE150" i="3"/>
  <c r="G14" i="2" s="1"/>
  <c r="BD150" i="3"/>
  <c r="F14" i="2" s="1"/>
  <c r="K150" i="3"/>
  <c r="I150"/>
  <c r="G150"/>
  <c r="C150"/>
  <c r="BG138"/>
  <c r="BF138"/>
  <c r="BE138"/>
  <c r="BD138"/>
  <c r="K138"/>
  <c r="I138"/>
  <c r="G138"/>
  <c r="BC138" s="1"/>
  <c r="BC139" s="1"/>
  <c r="E13" i="2" s="1"/>
  <c r="B13"/>
  <c r="A13"/>
  <c r="BG139" i="3"/>
  <c r="I13" i="2" s="1"/>
  <c r="BF139" i="3"/>
  <c r="H13" i="2" s="1"/>
  <c r="BE139" i="3"/>
  <c r="G13" i="2" s="1"/>
  <c r="BD139" i="3"/>
  <c r="F13" i="2" s="1"/>
  <c r="K139" i="3"/>
  <c r="I139"/>
  <c r="G139"/>
  <c r="C139"/>
  <c r="BG135"/>
  <c r="BF135"/>
  <c r="BE135"/>
  <c r="BD135"/>
  <c r="K135"/>
  <c r="I135"/>
  <c r="G135"/>
  <c r="BC135" s="1"/>
  <c r="BG134"/>
  <c r="BF134"/>
  <c r="BE134"/>
  <c r="BD134"/>
  <c r="K134"/>
  <c r="I134"/>
  <c r="G134"/>
  <c r="BC134" s="1"/>
  <c r="BG133"/>
  <c r="BF133"/>
  <c r="BE133"/>
  <c r="BD133"/>
  <c r="K133"/>
  <c r="I133"/>
  <c r="G133"/>
  <c r="BC133" s="1"/>
  <c r="BG132"/>
  <c r="BF132"/>
  <c r="BE132"/>
  <c r="BD132"/>
  <c r="K132"/>
  <c r="I132"/>
  <c r="G132"/>
  <c r="BC132" s="1"/>
  <c r="BG131"/>
  <c r="BF131"/>
  <c r="BE131"/>
  <c r="BD131"/>
  <c r="K131"/>
  <c r="I131"/>
  <c r="G131"/>
  <c r="BC131" s="1"/>
  <c r="BG130"/>
  <c r="BF130"/>
  <c r="BE130"/>
  <c r="BD130"/>
  <c r="K130"/>
  <c r="I130"/>
  <c r="G130"/>
  <c r="BC130" s="1"/>
  <c r="BG129"/>
  <c r="BF129"/>
  <c r="BE129"/>
  <c r="BD129"/>
  <c r="BC129"/>
  <c r="K129"/>
  <c r="I129"/>
  <c r="G129"/>
  <c r="BG128"/>
  <c r="BF128"/>
  <c r="BE128"/>
  <c r="BD128"/>
  <c r="K128"/>
  <c r="I128"/>
  <c r="G128"/>
  <c r="BC128" s="1"/>
  <c r="BG127"/>
  <c r="BF127"/>
  <c r="BE127"/>
  <c r="BD127"/>
  <c r="K127"/>
  <c r="I127"/>
  <c r="G127"/>
  <c r="BC127" s="1"/>
  <c r="BG125"/>
  <c r="BF125"/>
  <c r="BE125"/>
  <c r="BD125"/>
  <c r="K125"/>
  <c r="I125"/>
  <c r="G125"/>
  <c r="BC125" s="1"/>
  <c r="BG123"/>
  <c r="BF123"/>
  <c r="BE123"/>
  <c r="BD123"/>
  <c r="K123"/>
  <c r="I123"/>
  <c r="G123"/>
  <c r="BC123" s="1"/>
  <c r="BG122"/>
  <c r="BF122"/>
  <c r="BE122"/>
  <c r="BD122"/>
  <c r="K122"/>
  <c r="I122"/>
  <c r="G122"/>
  <c r="BC122" s="1"/>
  <c r="BG121"/>
  <c r="BF121"/>
  <c r="BE121"/>
  <c r="BD121"/>
  <c r="BC121"/>
  <c r="K121"/>
  <c r="I121"/>
  <c r="G121"/>
  <c r="BG120"/>
  <c r="BF120"/>
  <c r="BE120"/>
  <c r="BD120"/>
  <c r="BC120"/>
  <c r="K120"/>
  <c r="I120"/>
  <c r="G120"/>
  <c r="BG119"/>
  <c r="BF119"/>
  <c r="BE119"/>
  <c r="BD119"/>
  <c r="K119"/>
  <c r="I119"/>
  <c r="G119"/>
  <c r="BC119" s="1"/>
  <c r="BG118"/>
  <c r="BF118"/>
  <c r="BE118"/>
  <c r="BD118"/>
  <c r="K118"/>
  <c r="I118"/>
  <c r="G118"/>
  <c r="BC118" s="1"/>
  <c r="BG117"/>
  <c r="BF117"/>
  <c r="BE117"/>
  <c r="BD117"/>
  <c r="K117"/>
  <c r="I117"/>
  <c r="G117"/>
  <c r="BC117" s="1"/>
  <c r="BG116"/>
  <c r="BF116"/>
  <c r="BE116"/>
  <c r="BD116"/>
  <c r="BC116"/>
  <c r="K116"/>
  <c r="I116"/>
  <c r="G116"/>
  <c r="BG115"/>
  <c r="BF115"/>
  <c r="BE115"/>
  <c r="BD115"/>
  <c r="K115"/>
  <c r="I115"/>
  <c r="G115"/>
  <c r="BC115" s="1"/>
  <c r="BG114"/>
  <c r="BF114"/>
  <c r="BE114"/>
  <c r="BD114"/>
  <c r="K114"/>
  <c r="I114"/>
  <c r="G114"/>
  <c r="BC114" s="1"/>
  <c r="BG112"/>
  <c r="BF112"/>
  <c r="BE112"/>
  <c r="BD112"/>
  <c r="K112"/>
  <c r="I112"/>
  <c r="G112"/>
  <c r="BC112" s="1"/>
  <c r="BG110"/>
  <c r="BF110"/>
  <c r="BE110"/>
  <c r="BD110"/>
  <c r="K110"/>
  <c r="I110"/>
  <c r="G110"/>
  <c r="BC110" s="1"/>
  <c r="BG109"/>
  <c r="BF109"/>
  <c r="BE109"/>
  <c r="BD109"/>
  <c r="K109"/>
  <c r="I109"/>
  <c r="G109"/>
  <c r="BC109" s="1"/>
  <c r="BG108"/>
  <c r="BF108"/>
  <c r="BE108"/>
  <c r="BD108"/>
  <c r="K108"/>
  <c r="I108"/>
  <c r="G108"/>
  <c r="BC108" s="1"/>
  <c r="BG107"/>
  <c r="BF107"/>
  <c r="BE107"/>
  <c r="BD107"/>
  <c r="BC107"/>
  <c r="K107"/>
  <c r="I107"/>
  <c r="G107"/>
  <c r="BG106"/>
  <c r="BF106"/>
  <c r="BE106"/>
  <c r="BD106"/>
  <c r="BC106"/>
  <c r="K106"/>
  <c r="I106"/>
  <c r="G106"/>
  <c r="BG105"/>
  <c r="BF105"/>
  <c r="BE105"/>
  <c r="BD105"/>
  <c r="BC105"/>
  <c r="K105"/>
  <c r="I105"/>
  <c r="G105"/>
  <c r="BG104"/>
  <c r="BF104"/>
  <c r="BE104"/>
  <c r="BD104"/>
  <c r="BC104"/>
  <c r="K104"/>
  <c r="I104"/>
  <c r="G104"/>
  <c r="BG103"/>
  <c r="BF103"/>
  <c r="BE103"/>
  <c r="BD103"/>
  <c r="K103"/>
  <c r="I103"/>
  <c r="G103"/>
  <c r="BC103" s="1"/>
  <c r="BG102"/>
  <c r="BF102"/>
  <c r="BE102"/>
  <c r="BD102"/>
  <c r="K102"/>
  <c r="I102"/>
  <c r="G102"/>
  <c r="BC102" s="1"/>
  <c r="B12" i="2"/>
  <c r="A12"/>
  <c r="BG136" i="3"/>
  <c r="I12" i="2" s="1"/>
  <c r="BF136" i="3"/>
  <c r="H12" i="2" s="1"/>
  <c r="BE136" i="3"/>
  <c r="G12" i="2" s="1"/>
  <c r="BD136" i="3"/>
  <c r="F12" i="2" s="1"/>
  <c r="K136" i="3"/>
  <c r="I136"/>
  <c r="G136"/>
  <c r="C136"/>
  <c r="BG99"/>
  <c r="BF99"/>
  <c r="BE99"/>
  <c r="BD99"/>
  <c r="K99"/>
  <c r="I99"/>
  <c r="G99"/>
  <c r="BC99" s="1"/>
  <c r="BG98"/>
  <c r="BF98"/>
  <c r="BE98"/>
  <c r="BD98"/>
  <c r="K98"/>
  <c r="I98"/>
  <c r="G98"/>
  <c r="BC98" s="1"/>
  <c r="BG97"/>
  <c r="BF97"/>
  <c r="BE97"/>
  <c r="BD97"/>
  <c r="BC97"/>
  <c r="K97"/>
  <c r="I97"/>
  <c r="G97"/>
  <c r="BG96"/>
  <c r="BF96"/>
  <c r="BE96"/>
  <c r="BD96"/>
  <c r="K96"/>
  <c r="I96"/>
  <c r="G96"/>
  <c r="BC96" s="1"/>
  <c r="BG95"/>
  <c r="BF95"/>
  <c r="BE95"/>
  <c r="BD95"/>
  <c r="K95"/>
  <c r="I95"/>
  <c r="G95"/>
  <c r="BC95" s="1"/>
  <c r="BG94"/>
  <c r="BF94"/>
  <c r="BE94"/>
  <c r="BD94"/>
  <c r="K94"/>
  <c r="I94"/>
  <c r="G94"/>
  <c r="BC94" s="1"/>
  <c r="BG93"/>
  <c r="BF93"/>
  <c r="BE93"/>
  <c r="BD93"/>
  <c r="K93"/>
  <c r="I93"/>
  <c r="G93"/>
  <c r="BC93" s="1"/>
  <c r="BG92"/>
  <c r="BF92"/>
  <c r="BE92"/>
  <c r="BD92"/>
  <c r="K92"/>
  <c r="I92"/>
  <c r="G92"/>
  <c r="BC92" s="1"/>
  <c r="BG91"/>
  <c r="BF91"/>
  <c r="BE91"/>
  <c r="BD91"/>
  <c r="K91"/>
  <c r="I91"/>
  <c r="G91"/>
  <c r="BC91" s="1"/>
  <c r="BG90"/>
  <c r="BF90"/>
  <c r="BE90"/>
  <c r="BD90"/>
  <c r="K90"/>
  <c r="I90"/>
  <c r="G90"/>
  <c r="BC90" s="1"/>
  <c r="BG89"/>
  <c r="BF89"/>
  <c r="BE89"/>
  <c r="BD89"/>
  <c r="K89"/>
  <c r="I89"/>
  <c r="G89"/>
  <c r="BC89" s="1"/>
  <c r="B11" i="2"/>
  <c r="A11"/>
  <c r="BG100" i="3"/>
  <c r="I11" i="2" s="1"/>
  <c r="BF100" i="3"/>
  <c r="H11" i="2" s="1"/>
  <c r="BE100" i="3"/>
  <c r="G11" i="2" s="1"/>
  <c r="BD100" i="3"/>
  <c r="F11" i="2" s="1"/>
  <c r="K100" i="3"/>
  <c r="I100"/>
  <c r="G100"/>
  <c r="C100"/>
  <c r="BG86"/>
  <c r="BF86"/>
  <c r="BE86"/>
  <c r="BD86"/>
  <c r="K86"/>
  <c r="I86"/>
  <c r="G86"/>
  <c r="BC86" s="1"/>
  <c r="BG85"/>
  <c r="BF85"/>
  <c r="BE85"/>
  <c r="BD85"/>
  <c r="K85"/>
  <c r="I85"/>
  <c r="G85"/>
  <c r="BC85" s="1"/>
  <c r="BG83"/>
  <c r="BF83"/>
  <c r="BE83"/>
  <c r="BD83"/>
  <c r="K83"/>
  <c r="I83"/>
  <c r="G83"/>
  <c r="BC83" s="1"/>
  <c r="BG81"/>
  <c r="BF81"/>
  <c r="BE81"/>
  <c r="BD81"/>
  <c r="K81"/>
  <c r="I81"/>
  <c r="G81"/>
  <c r="BC81" s="1"/>
  <c r="BG79"/>
  <c r="BF79"/>
  <c r="BE79"/>
  <c r="BD79"/>
  <c r="K79"/>
  <c r="I79"/>
  <c r="G79"/>
  <c r="BC79" s="1"/>
  <c r="BG78"/>
  <c r="BF78"/>
  <c r="BE78"/>
  <c r="BD78"/>
  <c r="K78"/>
  <c r="I78"/>
  <c r="G78"/>
  <c r="BC78" s="1"/>
  <c r="BG76"/>
  <c r="BF76"/>
  <c r="BE76"/>
  <c r="BD76"/>
  <c r="K76"/>
  <c r="I76"/>
  <c r="G76"/>
  <c r="BC76" s="1"/>
  <c r="BG75"/>
  <c r="BF75"/>
  <c r="BE75"/>
  <c r="BD75"/>
  <c r="K75"/>
  <c r="I75"/>
  <c r="G75"/>
  <c r="BC75" s="1"/>
  <c r="BG74"/>
  <c r="BF74"/>
  <c r="BE74"/>
  <c r="BD74"/>
  <c r="K74"/>
  <c r="I74"/>
  <c r="G74"/>
  <c r="BC74" s="1"/>
  <c r="BG73"/>
  <c r="BF73"/>
  <c r="BE73"/>
  <c r="BD73"/>
  <c r="K73"/>
  <c r="I73"/>
  <c r="G73"/>
  <c r="BC73" s="1"/>
  <c r="BG72"/>
  <c r="BF72"/>
  <c r="BE72"/>
  <c r="BD72"/>
  <c r="K72"/>
  <c r="I72"/>
  <c r="G72"/>
  <c r="BC72" s="1"/>
  <c r="BG70"/>
  <c r="BF70"/>
  <c r="BE70"/>
  <c r="BD70"/>
  <c r="K70"/>
  <c r="I70"/>
  <c r="G70"/>
  <c r="BC70" s="1"/>
  <c r="BG69"/>
  <c r="BF69"/>
  <c r="BE69"/>
  <c r="BD69"/>
  <c r="K69"/>
  <c r="I69"/>
  <c r="G69"/>
  <c r="BC69" s="1"/>
  <c r="BG68"/>
  <c r="BF68"/>
  <c r="BE68"/>
  <c r="BD68"/>
  <c r="K68"/>
  <c r="I68"/>
  <c r="G68"/>
  <c r="BC68" s="1"/>
  <c r="BG67"/>
  <c r="BF67"/>
  <c r="BE67"/>
  <c r="BD67"/>
  <c r="K67"/>
  <c r="I67"/>
  <c r="G67"/>
  <c r="BC67" s="1"/>
  <c r="BG66"/>
  <c r="BF66"/>
  <c r="BE66"/>
  <c r="BD66"/>
  <c r="BC66"/>
  <c r="K66"/>
  <c r="I66"/>
  <c r="G66"/>
  <c r="BG65"/>
  <c r="BF65"/>
  <c r="BE65"/>
  <c r="BD65"/>
  <c r="K65"/>
  <c r="I65"/>
  <c r="G65"/>
  <c r="BC65" s="1"/>
  <c r="BG64"/>
  <c r="BF64"/>
  <c r="BE64"/>
  <c r="BD64"/>
  <c r="K64"/>
  <c r="I64"/>
  <c r="G64"/>
  <c r="BC64" s="1"/>
  <c r="BG63"/>
  <c r="BF63"/>
  <c r="BE63"/>
  <c r="BD63"/>
  <c r="K63"/>
  <c r="I63"/>
  <c r="G63"/>
  <c r="BC63" s="1"/>
  <c r="BG61"/>
  <c r="BF61"/>
  <c r="BE61"/>
  <c r="BD61"/>
  <c r="K61"/>
  <c r="I61"/>
  <c r="G61"/>
  <c r="BC61" s="1"/>
  <c r="BG59"/>
  <c r="BF59"/>
  <c r="BE59"/>
  <c r="BD59"/>
  <c r="K59"/>
  <c r="I59"/>
  <c r="G59"/>
  <c r="BC59" s="1"/>
  <c r="BG57"/>
  <c r="BF57"/>
  <c r="BE57"/>
  <c r="BD57"/>
  <c r="K57"/>
  <c r="I57"/>
  <c r="G57"/>
  <c r="BC57" s="1"/>
  <c r="BG56"/>
  <c r="BF56"/>
  <c r="BE56"/>
  <c r="BD56"/>
  <c r="K56"/>
  <c r="I56"/>
  <c r="G56"/>
  <c r="BC56" s="1"/>
  <c r="BG55"/>
  <c r="BF55"/>
  <c r="BE55"/>
  <c r="BD55"/>
  <c r="K55"/>
  <c r="I55"/>
  <c r="G55"/>
  <c r="BC55" s="1"/>
  <c r="BC87" s="1"/>
  <c r="E10" i="2" s="1"/>
  <c r="B10"/>
  <c r="A10"/>
  <c r="BG87" i="3"/>
  <c r="I10" i="2" s="1"/>
  <c r="BF87" i="3"/>
  <c r="H10" i="2" s="1"/>
  <c r="BE87" i="3"/>
  <c r="G10" i="2" s="1"/>
  <c r="BD87" i="3"/>
  <c r="F10" i="2" s="1"/>
  <c r="K87" i="3"/>
  <c r="I87"/>
  <c r="G87"/>
  <c r="C87"/>
  <c r="BG51"/>
  <c r="BF51"/>
  <c r="BE51"/>
  <c r="BD51"/>
  <c r="K51"/>
  <c r="I51"/>
  <c r="G51"/>
  <c r="BC51" s="1"/>
  <c r="BC53" s="1"/>
  <c r="E9" i="2" s="1"/>
  <c r="B9"/>
  <c r="A9"/>
  <c r="BG53" i="3"/>
  <c r="I9" i="2" s="1"/>
  <c r="BF53" i="3"/>
  <c r="H9" i="2" s="1"/>
  <c r="BE53" i="3"/>
  <c r="G9" i="2" s="1"/>
  <c r="BD53" i="3"/>
  <c r="F9" i="2" s="1"/>
  <c r="K53" i="3"/>
  <c r="I53"/>
  <c r="G53"/>
  <c r="C53"/>
  <c r="BG48"/>
  <c r="BF48"/>
  <c r="BE48"/>
  <c r="BD48"/>
  <c r="K48"/>
  <c r="I48"/>
  <c r="G48"/>
  <c r="BC48" s="1"/>
  <c r="BG47"/>
  <c r="BF47"/>
  <c r="BE47"/>
  <c r="BD47"/>
  <c r="K47"/>
  <c r="I47"/>
  <c r="G47"/>
  <c r="BC47" s="1"/>
  <c r="BG45"/>
  <c r="BF45"/>
  <c r="BE45"/>
  <c r="BD45"/>
  <c r="K45"/>
  <c r="I45"/>
  <c r="G45"/>
  <c r="BC45" s="1"/>
  <c r="BG44"/>
  <c r="BF44"/>
  <c r="BE44"/>
  <c r="BD44"/>
  <c r="K44"/>
  <c r="I44"/>
  <c r="G44"/>
  <c r="BC44" s="1"/>
  <c r="B8" i="2"/>
  <c r="A8"/>
  <c r="BG49" i="3"/>
  <c r="I8" i="2" s="1"/>
  <c r="BF49" i="3"/>
  <c r="H8" i="2" s="1"/>
  <c r="BE49" i="3"/>
  <c r="G8" i="2" s="1"/>
  <c r="BD49" i="3"/>
  <c r="F8" i="2" s="1"/>
  <c r="K49" i="3"/>
  <c r="I49"/>
  <c r="G49"/>
  <c r="C49"/>
  <c r="BG41"/>
  <c r="BF41"/>
  <c r="BE41"/>
  <c r="BD41"/>
  <c r="K41"/>
  <c r="I41"/>
  <c r="G41"/>
  <c r="BC41" s="1"/>
  <c r="BG40"/>
  <c r="BF40"/>
  <c r="BE40"/>
  <c r="BD40"/>
  <c r="K40"/>
  <c r="I40"/>
  <c r="G40"/>
  <c r="BC40" s="1"/>
  <c r="BG38"/>
  <c r="BF38"/>
  <c r="BE38"/>
  <c r="BD38"/>
  <c r="K38"/>
  <c r="I38"/>
  <c r="G38"/>
  <c r="BC38" s="1"/>
  <c r="BG36"/>
  <c r="BF36"/>
  <c r="BE36"/>
  <c r="BD36"/>
  <c r="K36"/>
  <c r="I36"/>
  <c r="G36"/>
  <c r="BC36" s="1"/>
  <c r="BG35"/>
  <c r="BF35"/>
  <c r="BE35"/>
  <c r="BD35"/>
  <c r="K35"/>
  <c r="I35"/>
  <c r="G35"/>
  <c r="BC35" s="1"/>
  <c r="BG34"/>
  <c r="BF34"/>
  <c r="BE34"/>
  <c r="BD34"/>
  <c r="BC34"/>
  <c r="K34"/>
  <c r="I34"/>
  <c r="G34"/>
  <c r="BG32"/>
  <c r="BF32"/>
  <c r="BE32"/>
  <c r="BD32"/>
  <c r="K32"/>
  <c r="I32"/>
  <c r="G32"/>
  <c r="BC32" s="1"/>
  <c r="BG30"/>
  <c r="BF30"/>
  <c r="BE30"/>
  <c r="BD30"/>
  <c r="K30"/>
  <c r="I30"/>
  <c r="G30"/>
  <c r="BC30" s="1"/>
  <c r="BG28"/>
  <c r="BF28"/>
  <c r="BE28"/>
  <c r="BD28"/>
  <c r="K28"/>
  <c r="I28"/>
  <c r="G28"/>
  <c r="BC28" s="1"/>
  <c r="BG26"/>
  <c r="BF26"/>
  <c r="BE26"/>
  <c r="BD26"/>
  <c r="K26"/>
  <c r="I26"/>
  <c r="G26"/>
  <c r="BC26" s="1"/>
  <c r="BG24"/>
  <c r="BF24"/>
  <c r="BE24"/>
  <c r="BD24"/>
  <c r="K24"/>
  <c r="I24"/>
  <c r="G24"/>
  <c r="BC24" s="1"/>
  <c r="BG22"/>
  <c r="BF22"/>
  <c r="BE22"/>
  <c r="BD22"/>
  <c r="K22"/>
  <c r="I22"/>
  <c r="G22"/>
  <c r="BC22" s="1"/>
  <c r="BG20"/>
  <c r="BF20"/>
  <c r="BE20"/>
  <c r="BD20"/>
  <c r="K20"/>
  <c r="I20"/>
  <c r="G20"/>
  <c r="BC20" s="1"/>
  <c r="BG19"/>
  <c r="BF19"/>
  <c r="BE19"/>
  <c r="BD19"/>
  <c r="K19"/>
  <c r="I19"/>
  <c r="G19"/>
  <c r="BC19" s="1"/>
  <c r="BG18"/>
  <c r="BF18"/>
  <c r="BE18"/>
  <c r="BD18"/>
  <c r="K18"/>
  <c r="I18"/>
  <c r="G18"/>
  <c r="BC18" s="1"/>
  <c r="BG17"/>
  <c r="BF17"/>
  <c r="BE17"/>
  <c r="BD17"/>
  <c r="K17"/>
  <c r="I17"/>
  <c r="G17"/>
  <c r="BC17" s="1"/>
  <c r="BG16"/>
  <c r="BF16"/>
  <c r="BE16"/>
  <c r="BD16"/>
  <c r="K16"/>
  <c r="I16"/>
  <c r="G16"/>
  <c r="BC16" s="1"/>
  <c r="BG15"/>
  <c r="BF15"/>
  <c r="BE15"/>
  <c r="BD15"/>
  <c r="K15"/>
  <c r="I15"/>
  <c r="G15"/>
  <c r="BC15" s="1"/>
  <c r="BG14"/>
  <c r="BF14"/>
  <c r="BE14"/>
  <c r="BD14"/>
  <c r="K14"/>
  <c r="I14"/>
  <c r="G14"/>
  <c r="BC14" s="1"/>
  <c r="BG12"/>
  <c r="BF12"/>
  <c r="BE12"/>
  <c r="BD12"/>
  <c r="K12"/>
  <c r="I12"/>
  <c r="G12"/>
  <c r="BC12" s="1"/>
  <c r="BG11"/>
  <c r="BF11"/>
  <c r="BE11"/>
  <c r="BD11"/>
  <c r="K11"/>
  <c r="I11"/>
  <c r="G11"/>
  <c r="BC11" s="1"/>
  <c r="BG10"/>
  <c r="BF10"/>
  <c r="BE10"/>
  <c r="BD10"/>
  <c r="K10"/>
  <c r="I10"/>
  <c r="G10"/>
  <c r="BC10" s="1"/>
  <c r="BG9"/>
  <c r="BF9"/>
  <c r="BE9"/>
  <c r="BD9"/>
  <c r="BC9"/>
  <c r="K9"/>
  <c r="I9"/>
  <c r="G9"/>
  <c r="BG8"/>
  <c r="BF8"/>
  <c r="BE8"/>
  <c r="BD8"/>
  <c r="K8"/>
  <c r="I8"/>
  <c r="G8"/>
  <c r="BC8" s="1"/>
  <c r="B7" i="2"/>
  <c r="A7"/>
  <c r="BG42" i="3"/>
  <c r="I7" i="2" s="1"/>
  <c r="BF42" i="3"/>
  <c r="H7" i="2" s="1"/>
  <c r="BE42" i="3"/>
  <c r="G7" i="2" s="1"/>
  <c r="BD42" i="3"/>
  <c r="F7" i="2" s="1"/>
  <c r="K42" i="3"/>
  <c r="I42"/>
  <c r="G42"/>
  <c r="C42"/>
  <c r="C4"/>
  <c r="H3"/>
  <c r="C3"/>
  <c r="C2" i="2"/>
  <c r="C1"/>
  <c r="F33" i="1"/>
  <c r="F31"/>
  <c r="F34" s="1"/>
  <c r="G8"/>
  <c r="G19" i="2" l="1"/>
  <c r="C14" i="1" s="1"/>
  <c r="I19" i="2"/>
  <c r="C20" i="1" s="1"/>
  <c r="F19" i="2"/>
  <c r="C17" i="1" s="1"/>
  <c r="H19" i="2"/>
  <c r="C15" i="1" s="1"/>
  <c r="BC42" i="3"/>
  <c r="E7" i="2" s="1"/>
  <c r="BC49" i="3"/>
  <c r="E8" i="2" s="1"/>
  <c r="BC100" i="3"/>
  <c r="E11" i="2" s="1"/>
  <c r="BC136" i="3"/>
  <c r="E12" i="2" s="1"/>
  <c r="G154" i="3"/>
  <c r="G157"/>
  <c r="G161"/>
  <c r="E19" i="2" l="1"/>
  <c r="C16" i="1" l="1"/>
  <c r="C18" s="1"/>
  <c r="C21" s="1"/>
  <c r="G28" i="2"/>
  <c r="I28" s="1"/>
  <c r="G18" i="1" s="1"/>
  <c r="G27" i="2"/>
  <c r="I27" s="1"/>
  <c r="G17" i="1" s="1"/>
  <c r="G26" i="2"/>
  <c r="I26" s="1"/>
  <c r="G16" i="1" s="1"/>
  <c r="G25" i="2"/>
  <c r="I25" s="1"/>
  <c r="G15" i="1" s="1"/>
  <c r="G24" i="2"/>
  <c r="I24" s="1"/>
  <c r="G14" i="1" l="1"/>
  <c r="H29" i="2"/>
  <c r="G22" i="1" s="1"/>
  <c r="G21" l="1"/>
  <c r="C22"/>
</calcChain>
</file>

<file path=xl/sharedStrings.xml><?xml version="1.0" encoding="utf-8"?>
<sst xmlns="http://schemas.openxmlformats.org/spreadsheetml/2006/main" count="499" uniqueCount="353">
  <si>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</si>
  <si>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</si>
  <si>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</si>
  <si>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</si>
  <si>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</si>
  <si>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</si>
  <si>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</si>
  <si>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</si>
  <si>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</si>
  <si>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</si>
  <si>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</si>
  <si>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</si>
  <si>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</si>
  <si>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</si>
  <si>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</si>
  <si>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</si>
  <si>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</si>
  <si>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</si>
  <si>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</si>
  <si>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</si>
  <si>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</si>
  <si>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</si>
  <si>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</si>
  <si>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</si>
  <si>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</si>
  <si>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</si>
  <si>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</si>
  <si>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</si>
  <si>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</si>
  <si>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</si>
  <si>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</si>
  <si>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</si>
  <si>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</si>
  <si>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</si>
  <si>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</si>
  <si>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</si>
  <si>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</si>
  <si>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</si>
  <si>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</si>
  <si>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</si>
  <si>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</si>
  <si>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</si>
  <si>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</si>
  <si>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</si>
  <si>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</si>
  <si>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</si>
  <si>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</si>
  <si>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</si>
  <si>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</si>
  <si>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</si>
  <si>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</si>
  <si>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</si>
  <si>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</si>
  <si>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</si>
  <si>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</si>
  <si>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</si>
  <si>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</si>
  <si>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</si>
  <si>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</si>
  <si>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</si>
  <si>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</si>
  <si>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</si>
  <si>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</si>
  <si>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</si>
  <si>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</si>
  <si>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</si>
  <si>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</si>
  <si>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</si>
  <si>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</si>
  <si>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</si>
  <si>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</si>
  <si>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</si>
  <si>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</si>
  <si>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</si>
  <si>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et.5</t>
  </si>
  <si>
    <t>SO 101, SO 401</t>
  </si>
  <si>
    <t>113 10-6121.R00</t>
  </si>
  <si>
    <t>Rozebrání dlažeb z betonových dlaždic na sucho</t>
  </si>
  <si>
    <t>m2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</si>
  <si>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</si>
  <si>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</si>
  <si>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</si>
  <si>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</si>
  <si>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</si>
  <si>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</si>
  <si>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</si>
  <si>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</si>
  <si>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3*1580</t>
  </si>
  <si>
    <t>113 10-7141.R00</t>
  </si>
  <si>
    <t>Odstranění podkladu pl. do 200 m2, živice tl. 5 cm</t>
  </si>
  <si>
    <t>113 10-7243.R00</t>
  </si>
  <si>
    <t>Odstranění podkladu nad 200 m2, živičného tl.15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</si>
  <si>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</si>
  <si>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</si>
  <si>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</si>
  <si>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</si>
  <si>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</si>
  <si>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</si>
  <si>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</si>
  <si>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111 20-1101.R00</t>
  </si>
  <si>
    <t>Odstranění křovin i s kořeny na ploše do 1000 m2</t>
  </si>
  <si>
    <t>121 10-1100.R00</t>
  </si>
  <si>
    <t>Sejmutí ornice, pl. do 400 m2, přemístění do 50 m</t>
  </si>
  <si>
    <t>m3</t>
  </si>
  <si>
    <t>158*0,2</t>
  </si>
  <si>
    <t>122 20-2201.R00</t>
  </si>
  <si>
    <t>Odkopávky pro silnice v hor. 3 do 100 m3</t>
  </si>
  <si>
    <t>158*0,1</t>
  </si>
  <si>
    <t>130 00-1101.R00</t>
  </si>
  <si>
    <t>Příplatek za ztížené hloubení v blízkosti vedení</t>
  </si>
  <si>
    <t>650*1,0*0,3</t>
  </si>
  <si>
    <t>131 20-1101.R00</t>
  </si>
  <si>
    <t>Hloubení nezapažených jam v hor.3 do 100 m3</t>
  </si>
  <si>
    <t>vpusti: 1*0,8*0,8</t>
  </si>
  <si>
    <t>132 20-1101.R00</t>
  </si>
  <si>
    <t>Hloubení rýh šířky do 60 cm v hor.3 do 100 m3</t>
  </si>
  <si>
    <t>trativod: 390*0,3*0,3</t>
  </si>
  <si>
    <t>162 70-1105.R00</t>
  </si>
  <si>
    <t>Vodorovné přemístění výkopku z hor.1-4 do 10000 m</t>
  </si>
  <si>
    <t>15,8+0,64+35,1</t>
  </si>
  <si>
    <t>162 70-1109.R00</t>
  </si>
  <si>
    <t>Příplatek k vod. přemístění hor.1-4 za další 1 km</t>
  </si>
  <si>
    <t>51,54*4</t>
  </si>
  <si>
    <t>162 30-1501.R00</t>
  </si>
  <si>
    <t>Vodorovné přemístění křovin do  5000 m</t>
  </si>
  <si>
    <t>171 20-1201.RT1</t>
  </si>
  <si>
    <t>Uložení sypaniny na skládku včetně poplatku za skládku</t>
  </si>
  <si>
    <t>175 10-1201.R00</t>
  </si>
  <si>
    <t>Obsyp objektu bez prohození sypaniny</t>
  </si>
  <si>
    <t>1*0,8*0,8</t>
  </si>
  <si>
    <t>181 10-1102.R00</t>
  </si>
  <si>
    <t>Úprava pláně v zářezech v hor. 1-4, se zhutněním</t>
  </si>
  <si>
    <t>2228+882</t>
  </si>
  <si>
    <t>181 30-1102.R00</t>
  </si>
  <si>
    <t>Rozprostření ornice, rovina, tl. 10-15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</si>
  <si>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</si>
  <si>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</si>
  <si>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</si>
  <si>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</si>
  <si>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</si>
  <si>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</si>
  <si>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</si>
  <si>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</si>
  <si>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571*0,5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</si>
  <si>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</si>
  <si>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</si>
  <si>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</si>
  <si>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</si>
  <si>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</si>
  <si>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</si>
  <si>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31-1111.R00</t>
  </si>
  <si>
    <t>Desky podkladní pod potrubí z betonu B 7,5</t>
  </si>
  <si>
    <t>1*0,5*0,1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</si>
  <si>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</si>
  <si>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</si>
  <si>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</si>
  <si>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</si>
  <si>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</si>
  <si>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</si>
  <si>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</si>
  <si>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</si>
  <si>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</si>
  <si>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1896*(0,15*1,8+0,0222)+823*(0,1*1,8+0,0111)</t>
  </si>
  <si>
    <t>561 20-2992.R00</t>
  </si>
  <si>
    <t>Příplatek za vod. dopravu směsi k stav.,další 1 km</t>
  </si>
  <si>
    <t>711,29*2</t>
  </si>
  <si>
    <t>564 75-1111.R00</t>
  </si>
  <si>
    <t>Podklad z kameniva drceného vel.32-63 mm,tl. 15 cm</t>
  </si>
  <si>
    <t>2*1000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</si>
  <si>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</si>
  <si>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</si>
  <si>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</si>
  <si>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</si>
  <si>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86-1111.R00</t>
  </si>
  <si>
    <t>Podklad ze štěrkodrti po zhutnění tloušťky 20 cm</t>
  </si>
  <si>
    <t>564 86-1113.R00</t>
  </si>
  <si>
    <t>Podklad ze štěrkodrti po zhutnění tloušťky 22 cm</t>
  </si>
  <si>
    <t>565 13-1211.R00</t>
  </si>
  <si>
    <t>Podklad kamen. obal. asfaltem tř.1 nad 3 m,tl.5 cm</t>
  </si>
  <si>
    <t>567 13-5114.R00</t>
  </si>
  <si>
    <t>Podklad z prostého betonu C16/20  tloušťky 19 cm</t>
  </si>
  <si>
    <t>573 11-1112.R00</t>
  </si>
  <si>
    <t>Postřik živičný infiltr.+ posyp,z asfaltu 1 kg/m2</t>
  </si>
  <si>
    <t>573 21-1111.R00</t>
  </si>
  <si>
    <t>Postřik živičný spojovací z asfaltu 0,5-0,7 kg/m2</t>
  </si>
  <si>
    <t>2*1444</t>
  </si>
  <si>
    <t>577 15-2123.R00</t>
  </si>
  <si>
    <t>Beton asfaltový ABL ložný tř.1 nad 3 m, tl. 6 cm</t>
  </si>
  <si>
    <t>577 13-2111.R00</t>
  </si>
  <si>
    <t>Beton asfaltový ABS, ABH tř.1 nad 3 m, tl.4 cm</t>
  </si>
  <si>
    <t>591 21-1111.R00</t>
  </si>
  <si>
    <t>Kladení dlažby drobné kostky,lože z kamen.tl. 5 cm</t>
  </si>
  <si>
    <t>596 21-5020.R00</t>
  </si>
  <si>
    <t>Kladení zámkové dlažby tl. 6 cm do drtě tl. 3 cm</t>
  </si>
  <si>
    <t>596 21-5040.R00</t>
  </si>
  <si>
    <t>Kladení zámkové dlažby tl. 8 cm do drtě tl. 4 cm</t>
  </si>
  <si>
    <t>63+167</t>
  </si>
  <si>
    <t>596 21-5045.R00</t>
  </si>
  <si>
    <t>Příplatek za kladení dlažby tl. 8cm, drť, do100 m2</t>
  </si>
  <si>
    <t>H05-001</t>
  </si>
  <si>
    <t>Štěrkopísek pro SC</t>
  </si>
  <si>
    <t>1896*0,15+823*0,1</t>
  </si>
  <si>
    <t>H05-010</t>
  </si>
  <si>
    <t>Betonová zámková dlažba 6cm tvar kost šedá</t>
  </si>
  <si>
    <t>(823-37,6)*1,01</t>
  </si>
  <si>
    <t>H05-021</t>
  </si>
  <si>
    <t>Betonová zám. dlažba profilovaná pro nevidomé bar.</t>
  </si>
  <si>
    <t>72*0,4+11*0,8</t>
  </si>
  <si>
    <t>H05-015</t>
  </si>
  <si>
    <t>Betonová zám.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</si>
  <si>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</si>
  <si>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</si>
  <si>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</si>
  <si>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</si>
  <si>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</si>
  <si>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</si>
  <si>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</si>
  <si>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</si>
  <si>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</si>
  <si>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871 35-3121.R00</t>
  </si>
  <si>
    <t>Montáž trub z tvrdého PVC, gumový kroužek, DN 200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</si>
  <si>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</si>
  <si>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</si>
  <si>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</si>
  <si>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</si>
  <si>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</si>
  <si>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</si>
  <si>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</si>
  <si>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</si>
  <si>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</si>
  <si>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</si>
  <si>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</si>
  <si>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</si>
  <si>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</si>
  <si>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</si>
  <si>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</si>
  <si>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</si>
  <si>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</si>
  <si>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</si>
  <si>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</si>
  <si>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</si>
  <si>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</si>
  <si>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</si>
  <si>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</si>
  <si>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</si>
  <si>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</si>
  <si>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</si>
  <si>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</si>
  <si>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</si>
  <si>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</si>
  <si>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</si>
  <si>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</si>
  <si>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</si>
  <si>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</si>
  <si>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</si>
  <si>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</si>
  <si>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</si>
  <si>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</si>
  <si>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</si>
  <si>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</si>
  <si>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</si>
  <si>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</si>
  <si>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</si>
  <si>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</si>
  <si>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</si>
  <si>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</si>
  <si>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</si>
  <si>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</si>
  <si>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</si>
  <si>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</si>
  <si>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</si>
  <si>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</si>
  <si>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</si>
  <si>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</si>
  <si>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</si>
  <si>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</si>
  <si>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</si>
  <si>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</si>
  <si>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</si>
  <si>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</si>
  <si>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</si>
  <si>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</si>
  <si>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</si>
  <si>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22*0,8*0,1</t>
  </si>
  <si>
    <t>H09-020</t>
  </si>
  <si>
    <t>Beton. vodící proužek 25/50/10</t>
  </si>
  <si>
    <t>571*2*1,01</t>
  </si>
  <si>
    <t>H09-021</t>
  </si>
  <si>
    <t>Beton. záhonový obrubník 20/100/5</t>
  </si>
  <si>
    <t>H09-022</t>
  </si>
  <si>
    <t>Beton. silniční obrubník 25/100/15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</si>
  <si>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</si>
  <si>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</si>
  <si>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</si>
  <si>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</si>
  <si>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</si>
  <si>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</si>
  <si>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H09-100</t>
  </si>
  <si>
    <t>Dopr. značka A1-30 zákl. vel. vč. upevnění</t>
  </si>
  <si>
    <t>H09-106</t>
  </si>
  <si>
    <t>Dopr. značka IJ4c zákl. vel. vč. upevnění</t>
  </si>
  <si>
    <t>H09-105</t>
  </si>
  <si>
    <t>Dopr. značka IP1-7 zákl. vel. vč. upevnění</t>
  </si>
  <si>
    <t>H09-115</t>
  </si>
  <si>
    <t>Sloupek dopr. značek dl. 3m pr.60 vč. kotvení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</si>
  <si>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</si>
  <si>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</si>
  <si>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</si>
  <si>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</si>
  <si>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</si>
  <si>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</si>
  <si>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</si>
  <si>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</si>
  <si>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</si>
  <si>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</si>
  <si>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2461,67*13</t>
  </si>
  <si>
    <t>979 08-4216.R00</t>
  </si>
  <si>
    <t>Vodorovná doprava vybour. hmot po suchu do 5 km</t>
  </si>
  <si>
    <t>979 08-4219.R00</t>
  </si>
  <si>
    <t>Příplatek k dopravě vybour.hmot za dalších 5 km</t>
  </si>
  <si>
    <t>302,01*2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</si>
  <si>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</si>
  <si>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</si>
  <si>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</si>
  <si>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</si>
  <si>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</si>
  <si>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</si>
  <si>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98</t>
  </si>
  <si>
    <t>Demolice</t>
  </si>
  <si>
    <t>981 51-1113.R00</t>
  </si>
  <si>
    <t>Demolice konstruk. postup.rozebráním, beton prostý</t>
  </si>
  <si>
    <t>vpusti: 1*0,3</t>
  </si>
  <si>
    <t>99</t>
  </si>
  <si>
    <t>Staveništní přesun hmot</t>
  </si>
  <si>
    <t>998 22-5111.R00</t>
  </si>
  <si>
    <t>Přesun hmot, pozemní komunikace, kryt živičný</t>
  </si>
  <si>
    <t>783</t>
  </si>
  <si>
    <t>Nátěry</t>
  </si>
  <si>
    <t>783 22-2100.R00</t>
  </si>
  <si>
    <t>Nátěr syntetický kovových konstrukcí dvojnásobný</t>
  </si>
  <si>
    <t>783 20-1811.R00</t>
  </si>
  <si>
    <t>Odstranění nátěrů z kovových konstrukcí oškrábáním</t>
  </si>
  <si>
    <t>M21</t>
  </si>
  <si>
    <t>Elektromontáže</t>
  </si>
  <si>
    <t>SO 401</t>
  </si>
  <si>
    <t>Výměna a přepojení stožárů VO vč. zemních prací</t>
  </si>
  <si>
    <t>DSPS</t>
  </si>
  <si>
    <t>Geodet. práce a vytýčení</t>
  </si>
  <si>
    <t>RDS</t>
  </si>
  <si>
    <t>Zařízení staveniště</t>
  </si>
  <si>
    <t>Zprovoznění VO</t>
  </si>
  <si>
    <t>Město Trutnov</t>
  </si>
  <si>
    <t>Ing. David Pauzar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</si>
</sst>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19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B12" sqref="B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75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20"/>
      <c r="D7" s="21"/>
      <c r="E7" s="22" t="s">
        <v>9</v>
      </c>
      <c r="F7" s="23"/>
      <c r="G7" s="24">
        <v>0</v>
      </c>
      <c r="H7" s="25"/>
      <c r="I7" s="25"/>
    </row>
    <row r="8" spans="1:57">
      <c r="A8" s="14" t="s">
        <v>10</v>
      </c>
      <c r="B8" s="16"/>
      <c r="C8" s="20" t="s">
        <v>351</v>
      </c>
      <c r="D8" s="21"/>
      <c r="E8" s="17" t="s">
        <v>11</v>
      </c>
      <c r="F8" s="16"/>
      <c r="G8" s="26">
        <f>IF(PocetMJ=0,,ROUND((F30+F32)/PocetMJ,1))</f>
        <v>0</v>
      </c>
    </row>
    <row r="9" spans="1:57">
      <c r="A9" s="27" t="s">
        <v>12</v>
      </c>
      <c r="B9" s="28"/>
      <c r="C9" s="28"/>
      <c r="D9" s="28"/>
      <c r="E9" s="29" t="s">
        <v>13</v>
      </c>
      <c r="F9" s="28"/>
      <c r="G9" s="30"/>
    </row>
    <row r="10" spans="1:57">
      <c r="A10" s="31" t="s">
        <v>14</v>
      </c>
      <c r="B10" s="32"/>
      <c r="C10" s="32"/>
      <c r="D10" s="32"/>
      <c r="E10" s="12" t="s">
        <v>15</v>
      </c>
      <c r="F10" s="32"/>
      <c r="G10" s="13"/>
      <c r="BA10" s="33"/>
      <c r="BB10" s="33"/>
      <c r="BC10" s="33"/>
      <c r="BD10" s="33"/>
      <c r="BE10" s="33"/>
    </row>
    <row r="11" spans="1:57">
      <c r="A11" s="31"/>
      <c r="B11" s="32" t="s">
        <v>352</v>
      </c>
      <c r="C11" s="32"/>
      <c r="D11" s="32"/>
      <c r="E11" s="34"/>
      <c r="F11" s="35"/>
      <c r="G11" s="36"/>
    </row>
    <row r="12" spans="1:57" ht="28.5" customHeight="1" thickBot="1">
      <c r="A12" s="37" t="s">
        <v>16</v>
      </c>
      <c r="B12" s="38"/>
      <c r="C12" s="38"/>
      <c r="D12" s="38"/>
      <c r="E12" s="39"/>
      <c r="F12" s="39"/>
      <c r="G12" s="40"/>
    </row>
    <row r="13" spans="1:57" ht="17.25" customHeight="1" thickBot="1">
      <c r="A13" s="41" t="s">
        <v>17</v>
      </c>
      <c r="B13" s="42"/>
      <c r="C13" s="43"/>
      <c r="D13" s="44" t="s">
        <v>18</v>
      </c>
      <c r="E13" s="45"/>
      <c r="F13" s="45"/>
      <c r="G13" s="43"/>
    </row>
    <row r="14" spans="1:57" ht="15.95" customHeight="1">
      <c r="A14" s="46"/>
      <c r="B14" s="47" t="s">
        <v>19</v>
      </c>
      <c r="C14" s="48">
        <f>Dodavka</f>
        <v>0</v>
      </c>
      <c r="D14" s="49" t="str">
        <f>Rekapitulace!A24</f>
        <v>DSPS</v>
      </c>
      <c r="E14" s="50"/>
      <c r="F14" s="51"/>
      <c r="G14" s="48">
        <f>Rekapitulace!I24</f>
        <v>0</v>
      </c>
    </row>
    <row r="15" spans="1:57" ht="15.95" customHeight="1">
      <c r="A15" s="46" t="s">
        <v>20</v>
      </c>
      <c r="B15" s="47" t="s">
        <v>21</v>
      </c>
      <c r="C15" s="48">
        <f>Mont</f>
        <v>0</v>
      </c>
      <c r="D15" s="27" t="str">
        <f>Rekapitulace!A25</f>
        <v>Geodet. práce a vytýčení</v>
      </c>
      <c r="E15" s="52"/>
      <c r="F15" s="53"/>
      <c r="G15" s="48">
        <f>Rekapitulace!I25</f>
        <v>0</v>
      </c>
    </row>
    <row r="16" spans="1:57" ht="15.95" customHeight="1">
      <c r="A16" s="46" t="s">
        <v>22</v>
      </c>
      <c r="B16" s="47" t="s">
        <v>23</v>
      </c>
      <c r="C16" s="48">
        <f>HSV</f>
        <v>0</v>
      </c>
      <c r="D16" s="27" t="str">
        <f>Rekapitulace!A26</f>
        <v>RDS</v>
      </c>
      <c r="E16" s="52"/>
      <c r="F16" s="53"/>
      <c r="G16" s="48">
        <f>Rekapitulace!I26</f>
        <v>0</v>
      </c>
    </row>
    <row r="17" spans="1:7" ht="15.95" customHeight="1">
      <c r="A17" s="54" t="s">
        <v>24</v>
      </c>
      <c r="B17" s="47" t="s">
        <v>25</v>
      </c>
      <c r="C17" s="48">
        <f>PSV</f>
        <v>0</v>
      </c>
      <c r="D17" s="27" t="str">
        <f>Rekapitulace!A27</f>
        <v>Zařízení staveniště</v>
      </c>
      <c r="E17" s="52"/>
      <c r="F17" s="53"/>
      <c r="G17" s="48">
        <f>Rekapitulace!I27</f>
        <v>0</v>
      </c>
    </row>
    <row r="18" spans="1:7" ht="15.95" customHeight="1">
      <c r="A18" s="55" t="s">
        <v>26</v>
      </c>
      <c r="B18" s="47"/>
      <c r="C18" s="48">
        <f>SUM(C14:C17)</f>
        <v>0</v>
      </c>
      <c r="D18" s="56" t="str">
        <f>Rekapitulace!A28</f>
        <v>Zprovoznění VO</v>
      </c>
      <c r="E18" s="52"/>
      <c r="F18" s="53"/>
      <c r="G18" s="48">
        <f>Rekapitulace!I28</f>
        <v>0</v>
      </c>
    </row>
    <row r="19" spans="1:7" ht="15.95" customHeight="1">
      <c r="A19" s="55"/>
      <c r="B19" s="47"/>
      <c r="C19" s="48"/>
      <c r="D19" s="27"/>
      <c r="E19" s="52"/>
      <c r="F19" s="53"/>
      <c r="G19" s="48"/>
    </row>
    <row r="20" spans="1:7" ht="15.95" customHeight="1">
      <c r="A20" s="55" t="s">
        <v>27</v>
      </c>
      <c r="B20" s="47"/>
      <c r="C20" s="48">
        <f>HZS</f>
        <v>0</v>
      </c>
      <c r="D20" s="27"/>
      <c r="E20" s="52"/>
      <c r="F20" s="53"/>
      <c r="G20" s="48"/>
    </row>
    <row r="21" spans="1:7" ht="15.95" customHeight="1">
      <c r="A21" s="31" t="s">
        <v>28</v>
      </c>
      <c r="B21" s="32"/>
      <c r="C21" s="48">
        <f>C18+C20</f>
        <v>0</v>
      </c>
      <c r="D21" s="27" t="s">
        <v>29</v>
      </c>
      <c r="E21" s="52"/>
      <c r="F21" s="53"/>
      <c r="G21" s="48">
        <f>G22-SUM(G14:G20)</f>
        <v>0</v>
      </c>
    </row>
    <row r="22" spans="1:7" ht="15.95" customHeight="1" thickBot="1">
      <c r="A22" s="27" t="s">
        <v>30</v>
      </c>
      <c r="B22" s="28"/>
      <c r="C22" s="57">
        <f>C21+G22</f>
        <v>0</v>
      </c>
      <c r="D22" s="58" t="s">
        <v>31</v>
      </c>
      <c r="E22" s="59"/>
      <c r="F22" s="60"/>
      <c r="G22" s="48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31" t="s">
        <v>36</v>
      </c>
      <c r="B25" s="61"/>
      <c r="C25" s="12" t="s">
        <v>36</v>
      </c>
      <c r="D25" s="32"/>
      <c r="E25" s="12" t="s">
        <v>36</v>
      </c>
      <c r="F25" s="32"/>
      <c r="G25" s="13"/>
    </row>
    <row r="26" spans="1:7">
      <c r="A26" s="31"/>
      <c r="B26" s="62"/>
      <c r="C26" s="12" t="s">
        <v>37</v>
      </c>
      <c r="D26" s="32"/>
      <c r="E26" s="12" t="s">
        <v>38</v>
      </c>
      <c r="F26" s="32"/>
      <c r="G26" s="13"/>
    </row>
    <row r="27" spans="1:7">
      <c r="A27" s="31"/>
      <c r="B27" s="32"/>
      <c r="C27" s="12"/>
      <c r="D27" s="32"/>
      <c r="E27" s="12"/>
      <c r="F27" s="32"/>
      <c r="G27" s="13"/>
    </row>
    <row r="28" spans="1:7" ht="97.5" customHeight="1">
      <c r="A28" s="31"/>
      <c r="B28" s="32"/>
      <c r="C28" s="12"/>
      <c r="D28" s="32"/>
      <c r="E28" s="12"/>
      <c r="F28" s="32"/>
      <c r="G28" s="13"/>
    </row>
    <row r="29" spans="1:7">
      <c r="A29" s="14" t="s">
        <v>39</v>
      </c>
      <c r="B29" s="16"/>
      <c r="C29" s="63">
        <v>0</v>
      </c>
      <c r="D29" s="16" t="s">
        <v>40</v>
      </c>
      <c r="E29" s="17"/>
      <c r="F29" s="64">
        <v>0</v>
      </c>
      <c r="G29" s="18"/>
    </row>
    <row r="30" spans="1:7">
      <c r="A30" s="14" t="s">
        <v>39</v>
      </c>
      <c r="B30" s="16"/>
      <c r="C30" s="63">
        <v>15</v>
      </c>
      <c r="D30" s="16" t="s">
        <v>40</v>
      </c>
      <c r="E30" s="17"/>
      <c r="F30" s="64">
        <v>0</v>
      </c>
      <c r="G30" s="18"/>
    </row>
    <row r="31" spans="1:7">
      <c r="A31" s="14" t="s">
        <v>41</v>
      </c>
      <c r="B31" s="16"/>
      <c r="C31" s="63">
        <v>15</v>
      </c>
      <c r="D31" s="16" t="s">
        <v>40</v>
      </c>
      <c r="E31" s="17"/>
      <c r="F31" s="65">
        <f>ROUND(PRODUCT(F30,C31/100),0)</f>
        <v>0</v>
      </c>
      <c r="G31" s="30"/>
    </row>
    <row r="32" spans="1:7">
      <c r="A32" s="14" t="s">
        <v>39</v>
      </c>
      <c r="B32" s="16"/>
      <c r="C32" s="63">
        <v>21</v>
      </c>
      <c r="D32" s="16" t="s">
        <v>40</v>
      </c>
      <c r="E32" s="17"/>
      <c r="F32" s="64">
        <v>0</v>
      </c>
      <c r="G32" s="18"/>
    </row>
    <row r="33" spans="1:8">
      <c r="A33" s="14" t="s">
        <v>41</v>
      </c>
      <c r="B33" s="16"/>
      <c r="C33" s="63">
        <v>21</v>
      </c>
      <c r="D33" s="16" t="s">
        <v>40</v>
      </c>
      <c r="E33" s="17"/>
      <c r="F33" s="65">
        <f>ROUND(PRODUCT(F32,C33/100),0)</f>
        <v>0</v>
      </c>
      <c r="G33" s="30"/>
    </row>
    <row r="34" spans="1:8" s="71" customFormat="1" ht="19.5" customHeight="1" thickBot="1">
      <c r="A34" s="66" t="s">
        <v>42</v>
      </c>
      <c r="B34" s="67"/>
      <c r="C34" s="67"/>
      <c r="D34" s="67"/>
      <c r="E34" s="68"/>
      <c r="F34" s="69">
        <f>ROUND(SUM(F29:F33),0)</f>
        <v>0</v>
      </c>
      <c r="G34" s="70"/>
    </row>
    <row r="36" spans="1:8">
      <c r="A36" s="72" t="s">
        <v>43</v>
      </c>
      <c r="B36" s="72"/>
      <c r="C36" s="72"/>
      <c r="D36" s="72"/>
      <c r="E36" s="72"/>
      <c r="F36" s="72"/>
      <c r="G36" s="72"/>
      <c r="H36" t="s">
        <v>4</v>
      </c>
    </row>
    <row r="37" spans="1:8" ht="14.25" customHeight="1">
      <c r="A37" s="72"/>
      <c r="B37" s="73"/>
      <c r="C37" s="73"/>
      <c r="D37" s="73"/>
      <c r="E37" s="73"/>
      <c r="F37" s="73"/>
      <c r="G37" s="73"/>
      <c r="H37" t="s">
        <v>4</v>
      </c>
    </row>
    <row r="38" spans="1:8" ht="12.75" customHeight="1">
      <c r="A38" s="74"/>
      <c r="B38" s="73"/>
      <c r="C38" s="73"/>
      <c r="D38" s="73"/>
      <c r="E38" s="73"/>
      <c r="F38" s="73"/>
      <c r="G38" s="73"/>
      <c r="H38" t="s">
        <v>4</v>
      </c>
    </row>
    <row r="39" spans="1:8">
      <c r="A39" s="74"/>
      <c r="B39" s="73"/>
      <c r="C39" s="73"/>
      <c r="D39" s="73"/>
      <c r="E39" s="73"/>
      <c r="F39" s="73"/>
      <c r="G39" s="73"/>
      <c r="H39" t="s">
        <v>4</v>
      </c>
    </row>
    <row r="40" spans="1:8">
      <c r="A40" s="74"/>
      <c r="B40" s="73"/>
      <c r="C40" s="73"/>
      <c r="D40" s="73"/>
      <c r="E40" s="73"/>
      <c r="F40" s="73"/>
      <c r="G40" s="73"/>
      <c r="H40" t="s">
        <v>4</v>
      </c>
    </row>
    <row r="41" spans="1:8">
      <c r="A41" s="74"/>
      <c r="B41" s="73"/>
      <c r="C41" s="73"/>
      <c r="D41" s="73"/>
      <c r="E41" s="73"/>
      <c r="F41" s="73"/>
      <c r="G41" s="73"/>
      <c r="H41" t="s">
        <v>4</v>
      </c>
    </row>
    <row r="42" spans="1:8">
      <c r="A42" s="74"/>
      <c r="B42" s="73"/>
      <c r="C42" s="73"/>
      <c r="D42" s="73"/>
      <c r="E42" s="73"/>
      <c r="F42" s="73"/>
      <c r="G42" s="73"/>
      <c r="H42" t="s">
        <v>4</v>
      </c>
    </row>
    <row r="43" spans="1:8">
      <c r="A43" s="74"/>
      <c r="B43" s="73"/>
      <c r="C43" s="73"/>
      <c r="D43" s="73"/>
      <c r="E43" s="73"/>
      <c r="F43" s="73"/>
      <c r="G43" s="73"/>
      <c r="H43" t="s">
        <v>4</v>
      </c>
    </row>
    <row r="44" spans="1:8">
      <c r="A44" s="74"/>
      <c r="B44" s="73"/>
      <c r="C44" s="73"/>
      <c r="D44" s="73"/>
      <c r="E44" s="73"/>
      <c r="F44" s="73"/>
      <c r="G44" s="73"/>
      <c r="H44" t="s">
        <v>4</v>
      </c>
    </row>
    <row r="45" spans="1:8">
      <c r="A45" s="74"/>
      <c r="B45" s="73"/>
      <c r="C45" s="73"/>
      <c r="D45" s="73"/>
      <c r="E45" s="73"/>
      <c r="F45" s="73"/>
      <c r="G45" s="73"/>
      <c r="H45" t="s">
        <v>4</v>
      </c>
    </row>
    <row r="46" spans="1:8">
      <c r="B46" s="75"/>
      <c r="C46" s="75"/>
      <c r="D46" s="75"/>
      <c r="E46" s="75"/>
      <c r="F46" s="75"/>
      <c r="G46" s="75"/>
    </row>
    <row r="47" spans="1:8">
      <c r="B47" s="75"/>
      <c r="C47" s="75"/>
      <c r="D47" s="75"/>
      <c r="E47" s="75"/>
      <c r="F47" s="75"/>
      <c r="G47" s="75"/>
    </row>
    <row r="48" spans="1:8">
      <c r="B48" s="75"/>
      <c r="C48" s="75"/>
      <c r="D48" s="75"/>
      <c r="E48" s="75"/>
      <c r="F48" s="75"/>
      <c r="G48" s="75"/>
    </row>
    <row r="49" spans="2:7">
      <c r="B49" s="75"/>
      <c r="C49" s="75"/>
      <c r="D49" s="75"/>
      <c r="E49" s="75"/>
      <c r="F49" s="75"/>
      <c r="G49" s="75"/>
    </row>
    <row r="50" spans="2:7">
      <c r="B50" s="75"/>
      <c r="C50" s="75"/>
      <c r="D50" s="75"/>
      <c r="E50" s="75"/>
      <c r="F50" s="75"/>
      <c r="G50" s="75"/>
    </row>
    <row r="51" spans="2:7">
      <c r="B51" s="75"/>
      <c r="C51" s="75"/>
      <c r="D51" s="75"/>
      <c r="E51" s="75"/>
      <c r="F51" s="75"/>
      <c r="G51" s="75"/>
    </row>
    <row r="52" spans="2:7">
      <c r="B52" s="75"/>
      <c r="C52" s="75"/>
      <c r="D52" s="75"/>
      <c r="E52" s="75"/>
      <c r="F52" s="75"/>
      <c r="G52" s="75"/>
    </row>
    <row r="53" spans="2:7">
      <c r="B53" s="75"/>
      <c r="C53" s="75"/>
      <c r="D53" s="75"/>
      <c r="E53" s="75"/>
      <c r="F53" s="75"/>
      <c r="G53" s="75"/>
    </row>
    <row r="54" spans="2:7">
      <c r="B54" s="75"/>
      <c r="C54" s="75"/>
      <c r="D54" s="75"/>
      <c r="E54" s="75"/>
      <c r="F54" s="75"/>
      <c r="G54" s="75"/>
    </row>
    <row r="55" spans="2:7">
      <c r="B55" s="75"/>
      <c r="C55" s="75"/>
      <c r="D55" s="75"/>
      <c r="E55" s="75"/>
      <c r="F55" s="75"/>
      <c r="G55" s="75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0"/>
  <sheetViews>
    <sheetView workbookViewId="0">
      <selection activeCell="H29" sqref="H29:I29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76" t="s">
        <v>5</v>
      </c>
      <c r="B1" s="77"/>
      <c r="C1" s="78" t="str">
        <f>CONCATENATE(cislostavby," ",nazevstavby)</f>
        <v xml:space="preserve"> Rekonstrukce ul. Horská, Trutnov HSM, et.5</v>
      </c>
      <c r="D1" s="79"/>
      <c r="E1" s="80"/>
      <c r="F1" s="79"/>
      <c r="G1" s="81"/>
      <c r="H1" s="82"/>
      <c r="I1" s="83"/>
    </row>
    <row r="2" spans="1:9" ht="13.5" thickBot="1">
      <c r="A2" s="84" t="s">
        <v>1</v>
      </c>
      <c r="B2" s="85"/>
      <c r="C2" s="86" t="str">
        <f>CONCATENATE(cisloobjektu," ",nazevobjektu)</f>
        <v xml:space="preserve"> SO 101, SO 401</v>
      </c>
      <c r="D2" s="87"/>
      <c r="E2" s="88"/>
      <c r="F2" s="87"/>
      <c r="G2" s="89"/>
      <c r="H2" s="89"/>
      <c r="I2" s="90"/>
    </row>
    <row r="3" spans="1:9" ht="13.5" thickTop="1"/>
    <row r="4" spans="1:9" ht="19.5" customHeight="1">
      <c r="A4" s="91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2" customFormat="1" ht="13.5" thickBot="1">
      <c r="A6" s="92"/>
      <c r="B6" s="93" t="s">
        <v>45</v>
      </c>
      <c r="C6" s="93"/>
      <c r="D6" s="94"/>
      <c r="E6" s="95" t="s">
        <v>46</v>
      </c>
      <c r="F6" s="96" t="s">
        <v>47</v>
      </c>
      <c r="G6" s="96" t="s">
        <v>48</v>
      </c>
      <c r="H6" s="96" t="s">
        <v>49</v>
      </c>
      <c r="I6" s="97" t="s">
        <v>27</v>
      </c>
    </row>
    <row r="7" spans="1:9" s="32" customFormat="1">
      <c r="A7" s="198" t="str">
        <f>Položky!B7</f>
        <v>1</v>
      </c>
      <c r="B7" s="98" t="str">
        <f>Položky!C7</f>
        <v>Zemní práce</v>
      </c>
      <c r="C7" s="99"/>
      <c r="D7" s="100"/>
      <c r="E7" s="199">
        <f>Položky!BC42</f>
        <v>0</v>
      </c>
      <c r="F7" s="200">
        <f>Položky!BD42</f>
        <v>0</v>
      </c>
      <c r="G7" s="200">
        <f>Položky!BE42</f>
        <v>0</v>
      </c>
      <c r="H7" s="200">
        <f>Položky!BF42</f>
        <v>0</v>
      </c>
      <c r="I7" s="201">
        <f>Položky!BG42</f>
        <v>0</v>
      </c>
    </row>
    <row r="8" spans="1:9" s="32" customFormat="1">
      <c r="A8" s="198" t="str">
        <f>Položky!B43</f>
        <v>2</v>
      </c>
      <c r="B8" s="98" t="str">
        <f>Položky!C43</f>
        <v>Základy,zvláštní zakládání</v>
      </c>
      <c r="C8" s="99"/>
      <c r="D8" s="100"/>
      <c r="E8" s="199">
        <f>Položky!BC49</f>
        <v>0</v>
      </c>
      <c r="F8" s="200">
        <f>Položky!BD49</f>
        <v>0</v>
      </c>
      <c r="G8" s="200">
        <f>Položky!BE49</f>
        <v>0</v>
      </c>
      <c r="H8" s="200">
        <f>Položky!BF49</f>
        <v>0</v>
      </c>
      <c r="I8" s="201">
        <f>Položky!BG49</f>
        <v>0</v>
      </c>
    </row>
    <row r="9" spans="1:9" s="32" customFormat="1">
      <c r="A9" s="198" t="str">
        <f>Položky!B50</f>
        <v>4</v>
      </c>
      <c r="B9" s="98" t="str">
        <f>Položky!C50</f>
        <v>Vodorovné konstrukce</v>
      </c>
      <c r="C9" s="99"/>
      <c r="D9" s="100"/>
      <c r="E9" s="199">
        <f>Položky!BC53</f>
        <v>0</v>
      </c>
      <c r="F9" s="200">
        <f>Položky!BD53</f>
        <v>0</v>
      </c>
      <c r="G9" s="200">
        <f>Položky!BE53</f>
        <v>0</v>
      </c>
      <c r="H9" s="200">
        <f>Položky!BF53</f>
        <v>0</v>
      </c>
      <c r="I9" s="201">
        <f>Položky!BG53</f>
        <v>0</v>
      </c>
    </row>
    <row r="10" spans="1:9" s="32" customFormat="1">
      <c r="A10" s="198" t="str">
        <f>Položky!B54</f>
        <v>5</v>
      </c>
      <c r="B10" s="98" t="str">
        <f>Položky!C54</f>
        <v>Komunikace</v>
      </c>
      <c r="C10" s="99"/>
      <c r="D10" s="100"/>
      <c r="E10" s="199">
        <f>Položky!BC87</f>
        <v>0</v>
      </c>
      <c r="F10" s="200">
        <f>Položky!BD87</f>
        <v>0</v>
      </c>
      <c r="G10" s="200">
        <f>Položky!BE87</f>
        <v>0</v>
      </c>
      <c r="H10" s="200">
        <f>Položky!BF87</f>
        <v>0</v>
      </c>
      <c r="I10" s="201">
        <f>Položky!BG87</f>
        <v>0</v>
      </c>
    </row>
    <row r="11" spans="1:9" s="32" customFormat="1">
      <c r="A11" s="198" t="str">
        <f>Položky!B88</f>
        <v>8</v>
      </c>
      <c r="B11" s="98" t="str">
        <f>Položky!C88</f>
        <v>Trubní vedení</v>
      </c>
      <c r="C11" s="99"/>
      <c r="D11" s="100"/>
      <c r="E11" s="199">
        <f>Položky!BC100</f>
        <v>0</v>
      </c>
      <c r="F11" s="200">
        <f>Položky!BD100</f>
        <v>0</v>
      </c>
      <c r="G11" s="200">
        <f>Položky!BE100</f>
        <v>0</v>
      </c>
      <c r="H11" s="200">
        <f>Položky!BF100</f>
        <v>0</v>
      </c>
      <c r="I11" s="201">
        <f>Položky!BG100</f>
        <v>0</v>
      </c>
    </row>
    <row r="12" spans="1:9" s="32" customFormat="1">
      <c r="A12" s="198" t="str">
        <f>Položky!B101</f>
        <v>91</v>
      </c>
      <c r="B12" s="98" t="str">
        <f>Položky!C101</f>
        <v>Doplňující práce na komunikaci</v>
      </c>
      <c r="C12" s="99"/>
      <c r="D12" s="100"/>
      <c r="E12" s="199">
        <f>Položky!BC136</f>
        <v>0</v>
      </c>
      <c r="F12" s="200">
        <f>Položky!BD136</f>
        <v>0</v>
      </c>
      <c r="G12" s="200">
        <f>Položky!BE136</f>
        <v>0</v>
      </c>
      <c r="H12" s="200">
        <f>Položky!BF136</f>
        <v>0</v>
      </c>
      <c r="I12" s="201">
        <f>Položky!BG136</f>
        <v>0</v>
      </c>
    </row>
    <row r="13" spans="1:9" s="32" customFormat="1">
      <c r="A13" s="198" t="str">
        <f>Položky!B137</f>
        <v>96</v>
      </c>
      <c r="B13" s="98" t="str">
        <f>Položky!C137</f>
        <v>Bourání konstrukcí</v>
      </c>
      <c r="C13" s="99"/>
      <c r="D13" s="100"/>
      <c r="E13" s="199">
        <f>Položky!BC139</f>
        <v>0</v>
      </c>
      <c r="F13" s="200">
        <f>Položky!BD139</f>
        <v>0</v>
      </c>
      <c r="G13" s="200">
        <f>Položky!BE139</f>
        <v>0</v>
      </c>
      <c r="H13" s="200">
        <f>Položky!BF139</f>
        <v>0</v>
      </c>
      <c r="I13" s="201">
        <f>Položky!BG139</f>
        <v>0</v>
      </c>
    </row>
    <row r="14" spans="1:9" s="32" customFormat="1">
      <c r="A14" s="198" t="str">
        <f>Položky!B140</f>
        <v>97</v>
      </c>
      <c r="B14" s="98" t="str">
        <f>Položky!C140</f>
        <v>Prorážení otvorů</v>
      </c>
      <c r="C14" s="99"/>
      <c r="D14" s="100"/>
      <c r="E14" s="199">
        <f>Položky!BC150</f>
        <v>0</v>
      </c>
      <c r="F14" s="200">
        <f>Položky!BD150</f>
        <v>0</v>
      </c>
      <c r="G14" s="200">
        <f>Položky!BE150</f>
        <v>0</v>
      </c>
      <c r="H14" s="200">
        <f>Položky!BF150</f>
        <v>0</v>
      </c>
      <c r="I14" s="201">
        <f>Položky!BG150</f>
        <v>0</v>
      </c>
    </row>
    <row r="15" spans="1:9" s="32" customFormat="1">
      <c r="A15" s="198" t="str">
        <f>Položky!B151</f>
        <v>98</v>
      </c>
      <c r="B15" s="98" t="str">
        <f>Položky!C151</f>
        <v>Demolice</v>
      </c>
      <c r="C15" s="99"/>
      <c r="D15" s="100"/>
      <c r="E15" s="199">
        <f>Položky!BC154</f>
        <v>0</v>
      </c>
      <c r="F15" s="200">
        <f>Položky!BD154</f>
        <v>0</v>
      </c>
      <c r="G15" s="200">
        <f>Položky!BE154</f>
        <v>0</v>
      </c>
      <c r="H15" s="200">
        <f>Položky!BF154</f>
        <v>0</v>
      </c>
      <c r="I15" s="201">
        <f>Položky!BG154</f>
        <v>0</v>
      </c>
    </row>
    <row r="16" spans="1:9" s="32" customFormat="1">
      <c r="A16" s="198" t="str">
        <f>Položky!B155</f>
        <v>99</v>
      </c>
      <c r="B16" s="98" t="str">
        <f>Položky!C155</f>
        <v>Staveništní přesun hmot</v>
      </c>
      <c r="C16" s="99"/>
      <c r="D16" s="100"/>
      <c r="E16" s="199">
        <f>Položky!BC157</f>
        <v>0</v>
      </c>
      <c r="F16" s="200">
        <f>Položky!BD157</f>
        <v>0</v>
      </c>
      <c r="G16" s="200">
        <f>Položky!BE157</f>
        <v>0</v>
      </c>
      <c r="H16" s="200">
        <f>Položky!BF157</f>
        <v>0</v>
      </c>
      <c r="I16" s="201">
        <f>Položky!BG157</f>
        <v>0</v>
      </c>
    </row>
    <row r="17" spans="1:57" s="32" customFormat="1">
      <c r="A17" s="198" t="str">
        <f>Položky!B158</f>
        <v>783</v>
      </c>
      <c r="B17" s="98" t="str">
        <f>Položky!C158</f>
        <v>Nátěry</v>
      </c>
      <c r="C17" s="99"/>
      <c r="D17" s="100"/>
      <c r="E17" s="199">
        <f>Položky!BC161</f>
        <v>0</v>
      </c>
      <c r="F17" s="200">
        <f>Položky!BD161</f>
        <v>0</v>
      </c>
      <c r="G17" s="200">
        <f>Položky!BE161</f>
        <v>0</v>
      </c>
      <c r="H17" s="200">
        <f>Položky!BF161</f>
        <v>0</v>
      </c>
      <c r="I17" s="201">
        <f>Položky!BG161</f>
        <v>0</v>
      </c>
    </row>
    <row r="18" spans="1:57" s="32" customFormat="1" ht="13.5" thickBot="1">
      <c r="A18" s="198" t="str">
        <f>Položky!B162</f>
        <v>M21</v>
      </c>
      <c r="B18" s="98" t="str">
        <f>Položky!C162</f>
        <v>Elektromontáže</v>
      </c>
      <c r="C18" s="99"/>
      <c r="D18" s="100"/>
      <c r="E18" s="199">
        <f>Položky!BC164</f>
        <v>0</v>
      </c>
      <c r="F18" s="200">
        <f>Položky!BD164</f>
        <v>0</v>
      </c>
      <c r="G18" s="200">
        <f>Položky!BE164</f>
        <v>0</v>
      </c>
      <c r="H18" s="200">
        <f>Položky!BF164</f>
        <v>0</v>
      </c>
      <c r="I18" s="201">
        <f>Položky!BG164</f>
        <v>0</v>
      </c>
    </row>
    <row r="19" spans="1:57" s="106" customFormat="1" ht="13.5" thickBot="1">
      <c r="A19" s="101"/>
      <c r="B19" s="93" t="s">
        <v>50</v>
      </c>
      <c r="C19" s="93"/>
      <c r="D19" s="102"/>
      <c r="E19" s="103">
        <f>SUM(E7:E18)</f>
        <v>0</v>
      </c>
      <c r="F19" s="104">
        <f>SUM(F7:F18)</f>
        <v>0</v>
      </c>
      <c r="G19" s="104">
        <f>SUM(G7:G18)</f>
        <v>0</v>
      </c>
      <c r="H19" s="104">
        <f>SUM(H7:H18)</f>
        <v>0</v>
      </c>
      <c r="I19" s="105">
        <f>SUM(I7:I18)</f>
        <v>0</v>
      </c>
    </row>
    <row r="20" spans="1:57">
      <c r="A20" s="99"/>
      <c r="B20" s="99"/>
      <c r="C20" s="99"/>
      <c r="D20" s="99"/>
      <c r="E20" s="99"/>
      <c r="F20" s="99"/>
      <c r="G20" s="99"/>
      <c r="H20" s="99"/>
      <c r="I20" s="99"/>
    </row>
    <row r="21" spans="1:57" ht="19.5" customHeight="1">
      <c r="A21" s="107" t="s">
        <v>51</v>
      </c>
      <c r="B21" s="107"/>
      <c r="C21" s="107"/>
      <c r="D21" s="107"/>
      <c r="E21" s="107"/>
      <c r="F21" s="107"/>
      <c r="G21" s="108"/>
      <c r="H21" s="107"/>
      <c r="I21" s="107"/>
      <c r="BA21" s="33"/>
      <c r="BB21" s="33"/>
      <c r="BC21" s="33"/>
      <c r="BD21" s="33"/>
      <c r="BE21" s="33"/>
    </row>
    <row r="22" spans="1:57" ht="13.5" thickBot="1">
      <c r="A22" s="109"/>
      <c r="B22" s="109"/>
      <c r="C22" s="109"/>
      <c r="D22" s="109"/>
      <c r="E22" s="109"/>
      <c r="F22" s="109"/>
      <c r="G22" s="109"/>
      <c r="H22" s="109"/>
      <c r="I22" s="109"/>
    </row>
    <row r="23" spans="1:57">
      <c r="A23" s="110" t="s">
        <v>52</v>
      </c>
      <c r="B23" s="111"/>
      <c r="C23" s="111"/>
      <c r="D23" s="112"/>
      <c r="E23" s="113" t="s">
        <v>53</v>
      </c>
      <c r="F23" s="114" t="s">
        <v>54</v>
      </c>
      <c r="G23" s="115" t="s">
        <v>55</v>
      </c>
      <c r="H23" s="116"/>
      <c r="I23" s="117" t="s">
        <v>53</v>
      </c>
    </row>
    <row r="24" spans="1:57">
      <c r="A24" s="118" t="s">
        <v>346</v>
      </c>
      <c r="B24" s="119"/>
      <c r="C24" s="119"/>
      <c r="D24" s="120"/>
      <c r="E24" s="121"/>
      <c r="F24" s="122">
        <v>0</v>
      </c>
      <c r="G24" s="123">
        <f>CHOOSE(BA24+1,HSV+PSV,HSV+PSV+Mont,HSV+PSV+Dodavka+Mont,HSV,PSV,Mont,Dodavka,Mont+Dodavka,0)</f>
        <v>0</v>
      </c>
      <c r="H24" s="124"/>
      <c r="I24" s="125">
        <f>E24+F24*G24/100</f>
        <v>0</v>
      </c>
      <c r="BA24">
        <v>0</v>
      </c>
    </row>
    <row r="25" spans="1:57">
      <c r="A25" s="118" t="s">
        <v>347</v>
      </c>
      <c r="B25" s="119"/>
      <c r="C25" s="119"/>
      <c r="D25" s="120"/>
      <c r="E25" s="121"/>
      <c r="F25" s="122">
        <v>0</v>
      </c>
      <c r="G25" s="123">
        <f>CHOOSE(BA25+1,HSV+PSV,HSV+PSV+Mont,HSV+PSV+Dodavka+Mont,HSV,PSV,Mont,Dodavka,Mont+Dodavka,0)</f>
        <v>0</v>
      </c>
      <c r="H25" s="124"/>
      <c r="I25" s="125">
        <f>E25+F25*G25/100</f>
        <v>0</v>
      </c>
      <c r="BA25">
        <v>0</v>
      </c>
    </row>
    <row r="26" spans="1:57">
      <c r="A26" s="118" t="s">
        <v>348</v>
      </c>
      <c r="B26" s="119"/>
      <c r="C26" s="119"/>
      <c r="D26" s="120"/>
      <c r="E26" s="121"/>
      <c r="F26" s="122">
        <v>0</v>
      </c>
      <c r="G26" s="123">
        <f>CHOOSE(BA26+1,HSV+PSV,HSV+PSV+Mont,HSV+PSV+Dodavka+Mont,HSV,PSV,Mont,Dodavka,Mont+Dodavka,0)</f>
        <v>0</v>
      </c>
      <c r="H26" s="124"/>
      <c r="I26" s="125">
        <f>E26+F26*G26/100</f>
        <v>0</v>
      </c>
      <c r="BA26">
        <v>0</v>
      </c>
    </row>
    <row r="27" spans="1:57">
      <c r="A27" s="118" t="s">
        <v>349</v>
      </c>
      <c r="B27" s="119"/>
      <c r="C27" s="119"/>
      <c r="D27" s="120"/>
      <c r="E27" s="121"/>
      <c r="F27" s="122">
        <v>0</v>
      </c>
      <c r="G27" s="123">
        <f>CHOOSE(BA27+1,HSV+PSV,HSV+PSV+Mont,HSV+PSV+Dodavka+Mont,HSV,PSV,Mont,Dodavka,Mont+Dodavka,0)</f>
        <v>0</v>
      </c>
      <c r="H27" s="124"/>
      <c r="I27" s="125">
        <f>E27+F27*G27/100</f>
        <v>0</v>
      </c>
      <c r="BA27">
        <v>0</v>
      </c>
    </row>
    <row r="28" spans="1:57">
      <c r="A28" s="118" t="s">
        <v>350</v>
      </c>
      <c r="B28" s="119"/>
      <c r="C28" s="119"/>
      <c r="D28" s="120"/>
      <c r="E28" s="121"/>
      <c r="F28" s="122">
        <v>0</v>
      </c>
      <c r="G28" s="123">
        <f>CHOOSE(BA28+1,HSV+PSV,HSV+PSV+Mont,HSV+PSV+Dodavka+Mont,HSV,PSV,Mont,Dodavka,Mont+Dodavka,0)</f>
        <v>0</v>
      </c>
      <c r="H28" s="124"/>
      <c r="I28" s="125">
        <f>E28+F28*G28/100</f>
        <v>0</v>
      </c>
      <c r="BA28">
        <v>0</v>
      </c>
    </row>
    <row r="29" spans="1:57" ht="13.5" thickBot="1">
      <c r="A29" s="126"/>
      <c r="B29" s="127" t="s">
        <v>56</v>
      </c>
      <c r="C29" s="128"/>
      <c r="D29" s="129"/>
      <c r="E29" s="130"/>
      <c r="F29" s="131"/>
      <c r="G29" s="131"/>
      <c r="H29" s="132">
        <f>SUM(I24:I28)</f>
        <v>0</v>
      </c>
      <c r="I29" s="133"/>
    </row>
    <row r="31" spans="1:57">
      <c r="B31" s="106"/>
      <c r="F31" s="134"/>
      <c r="G31" s="135"/>
      <c r="H31" s="135"/>
      <c r="I31" s="136"/>
    </row>
    <row r="32" spans="1:57">
      <c r="F32" s="134"/>
      <c r="G32" s="135"/>
      <c r="H32" s="135"/>
      <c r="I32" s="136"/>
    </row>
    <row r="33" spans="6:9">
      <c r="F33" s="134"/>
      <c r="G33" s="135"/>
      <c r="H33" s="135"/>
      <c r="I33" s="136"/>
    </row>
    <row r="34" spans="6:9">
      <c r="F34" s="134"/>
      <c r="G34" s="135"/>
      <c r="H34" s="135"/>
      <c r="I34" s="136"/>
    </row>
    <row r="35" spans="6:9">
      <c r="F35" s="134"/>
      <c r="G35" s="135"/>
      <c r="H35" s="135"/>
      <c r="I35" s="136"/>
    </row>
    <row r="36" spans="6:9">
      <c r="F36" s="134"/>
      <c r="G36" s="135"/>
      <c r="H36" s="135"/>
      <c r="I36" s="136"/>
    </row>
    <row r="37" spans="6:9">
      <c r="F37" s="134"/>
      <c r="G37" s="135"/>
      <c r="H37" s="135"/>
      <c r="I37" s="136"/>
    </row>
    <row r="38" spans="6:9">
      <c r="F38" s="134"/>
      <c r="G38" s="135"/>
      <c r="H38" s="135"/>
      <c r="I38" s="136"/>
    </row>
    <row r="39" spans="6:9">
      <c r="F39" s="134"/>
      <c r="G39" s="135"/>
      <c r="H39" s="135"/>
      <c r="I39" s="136"/>
    </row>
    <row r="40" spans="6:9">
      <c r="F40" s="134"/>
      <c r="G40" s="135"/>
      <c r="H40" s="135"/>
      <c r="I40" s="136"/>
    </row>
    <row r="41" spans="6:9">
      <c r="F41" s="134"/>
      <c r="G41" s="135"/>
      <c r="H41" s="135"/>
      <c r="I41" s="136"/>
    </row>
    <row r="42" spans="6:9">
      <c r="F42" s="134"/>
      <c r="G42" s="135"/>
      <c r="H42" s="135"/>
      <c r="I42" s="136"/>
    </row>
    <row r="43" spans="6:9">
      <c r="F43" s="134"/>
      <c r="G43" s="135"/>
      <c r="H43" s="135"/>
      <c r="I43" s="136"/>
    </row>
    <row r="44" spans="6:9">
      <c r="F44" s="134"/>
      <c r="G44" s="135"/>
      <c r="H44" s="135"/>
      <c r="I44" s="136"/>
    </row>
    <row r="45" spans="6:9">
      <c r="F45" s="134"/>
      <c r="G45" s="135"/>
      <c r="H45" s="135"/>
      <c r="I45" s="136"/>
    </row>
    <row r="46" spans="6:9">
      <c r="F46" s="134"/>
      <c r="G46" s="135"/>
      <c r="H46" s="135"/>
      <c r="I46" s="136"/>
    </row>
    <row r="47" spans="6:9">
      <c r="F47" s="134"/>
      <c r="G47" s="135"/>
      <c r="H47" s="135"/>
      <c r="I47" s="136"/>
    </row>
    <row r="48" spans="6:9">
      <c r="F48" s="134"/>
      <c r="G48" s="135"/>
      <c r="H48" s="135"/>
      <c r="I48" s="136"/>
    </row>
    <row r="49" spans="6:9">
      <c r="F49" s="134"/>
      <c r="G49" s="135"/>
      <c r="H49" s="135"/>
      <c r="I49" s="136"/>
    </row>
    <row r="50" spans="6:9">
      <c r="F50" s="134"/>
      <c r="G50" s="135"/>
      <c r="H50" s="135"/>
      <c r="I50" s="136"/>
    </row>
    <row r="51" spans="6:9">
      <c r="F51" s="134"/>
      <c r="G51" s="135"/>
      <c r="H51" s="135"/>
      <c r="I51" s="136"/>
    </row>
    <row r="52" spans="6:9">
      <c r="F52" s="134"/>
      <c r="G52" s="135"/>
      <c r="H52" s="135"/>
      <c r="I52" s="136"/>
    </row>
    <row r="53" spans="6:9">
      <c r="F53" s="134"/>
      <c r="G53" s="135"/>
      <c r="H53" s="135"/>
      <c r="I53" s="136"/>
    </row>
    <row r="54" spans="6:9">
      <c r="F54" s="134"/>
      <c r="G54" s="135"/>
      <c r="H54" s="135"/>
      <c r="I54" s="136"/>
    </row>
    <row r="55" spans="6:9">
      <c r="F55" s="134"/>
      <c r="G55" s="135"/>
      <c r="H55" s="135"/>
      <c r="I55" s="136"/>
    </row>
    <row r="56" spans="6:9">
      <c r="F56" s="134"/>
      <c r="G56" s="135"/>
      <c r="H56" s="135"/>
      <c r="I56" s="136"/>
    </row>
    <row r="57" spans="6:9">
      <c r="F57" s="134"/>
      <c r="G57" s="135"/>
      <c r="H57" s="135"/>
      <c r="I57" s="136"/>
    </row>
    <row r="58" spans="6:9">
      <c r="F58" s="134"/>
      <c r="G58" s="135"/>
      <c r="H58" s="135"/>
      <c r="I58" s="136"/>
    </row>
    <row r="59" spans="6:9">
      <c r="F59" s="134"/>
      <c r="G59" s="135"/>
      <c r="H59" s="135"/>
      <c r="I59" s="136"/>
    </row>
    <row r="60" spans="6:9">
      <c r="F60" s="134"/>
      <c r="G60" s="135"/>
      <c r="H60" s="135"/>
      <c r="I60" s="136"/>
    </row>
    <row r="61" spans="6:9">
      <c r="F61" s="134"/>
      <c r="G61" s="135"/>
      <c r="H61" s="135"/>
      <c r="I61" s="136"/>
    </row>
    <row r="62" spans="6:9">
      <c r="F62" s="134"/>
      <c r="G62" s="135"/>
      <c r="H62" s="135"/>
      <c r="I62" s="136"/>
    </row>
    <row r="63" spans="6:9">
      <c r="F63" s="134"/>
      <c r="G63" s="135"/>
      <c r="H63" s="135"/>
      <c r="I63" s="136"/>
    </row>
    <row r="64" spans="6:9">
      <c r="F64" s="134"/>
      <c r="G64" s="135"/>
      <c r="H64" s="135"/>
      <c r="I64" s="136"/>
    </row>
    <row r="65" spans="6:9">
      <c r="F65" s="134"/>
      <c r="G65" s="135"/>
      <c r="H65" s="135"/>
      <c r="I65" s="136"/>
    </row>
    <row r="66" spans="6:9">
      <c r="F66" s="134"/>
      <c r="G66" s="135"/>
      <c r="H66" s="135"/>
      <c r="I66" s="136"/>
    </row>
    <row r="67" spans="6:9">
      <c r="F67" s="134"/>
      <c r="G67" s="135"/>
      <c r="H67" s="135"/>
      <c r="I67" s="136"/>
    </row>
    <row r="68" spans="6:9">
      <c r="F68" s="134"/>
      <c r="G68" s="135"/>
      <c r="H68" s="135"/>
      <c r="I68" s="136"/>
    </row>
    <row r="69" spans="6:9">
      <c r="F69" s="134"/>
      <c r="G69" s="135"/>
      <c r="H69" s="135"/>
      <c r="I69" s="136"/>
    </row>
    <row r="70" spans="6:9">
      <c r="F70" s="134"/>
      <c r="G70" s="135"/>
      <c r="H70" s="135"/>
      <c r="I70" s="136"/>
    </row>
    <row r="71" spans="6:9">
      <c r="F71" s="134"/>
      <c r="G71" s="135"/>
      <c r="H71" s="135"/>
      <c r="I71" s="136"/>
    </row>
    <row r="72" spans="6:9">
      <c r="F72" s="134"/>
      <c r="G72" s="135"/>
      <c r="H72" s="135"/>
      <c r="I72" s="136"/>
    </row>
    <row r="73" spans="6:9">
      <c r="F73" s="134"/>
      <c r="G73" s="135"/>
      <c r="H73" s="135"/>
      <c r="I73" s="136"/>
    </row>
    <row r="74" spans="6:9">
      <c r="F74" s="134"/>
      <c r="G74" s="135"/>
      <c r="H74" s="135"/>
      <c r="I74" s="136"/>
    </row>
    <row r="75" spans="6:9">
      <c r="F75" s="134"/>
      <c r="G75" s="135"/>
      <c r="H75" s="135"/>
      <c r="I75" s="136"/>
    </row>
    <row r="76" spans="6:9">
      <c r="F76" s="134"/>
      <c r="G76" s="135"/>
      <c r="H76" s="135"/>
      <c r="I76" s="136"/>
    </row>
    <row r="77" spans="6:9">
      <c r="F77" s="134"/>
      <c r="G77" s="135"/>
      <c r="H77" s="135"/>
      <c r="I77" s="136"/>
    </row>
    <row r="78" spans="6:9">
      <c r="F78" s="134"/>
      <c r="G78" s="135"/>
      <c r="H78" s="135"/>
      <c r="I78" s="136"/>
    </row>
    <row r="79" spans="6:9">
      <c r="F79" s="134"/>
      <c r="G79" s="135"/>
      <c r="H79" s="135"/>
      <c r="I79" s="136"/>
    </row>
    <row r="80" spans="6:9">
      <c r="F80" s="134"/>
      <c r="G80" s="135"/>
      <c r="H80" s="135"/>
      <c r="I80" s="136"/>
    </row>
  </sheetData>
  <mergeCells count="4">
    <mergeCell ref="A1:B1"/>
    <mergeCell ref="A2:B2"/>
    <mergeCell ref="G2:I2"/>
    <mergeCell ref="H29:I29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31"/>
  <sheetViews>
    <sheetView showGridLines="0" showZeros="0" topLeftCell="A118" zoomScale="80" zoomScaleNormal="100" workbookViewId="0">
      <selection activeCell="E168" sqref="E168"/>
    </sheetView>
  </sheetViews>
  <sheetFormatPr defaultRowHeight="12.75"/>
  <cols>
    <col min="1" max="1" width="4.42578125" style="138" customWidth="1"/>
    <col min="2" max="2" width="14.140625" style="138" customWidth="1"/>
    <col min="3" max="3" width="47.5703125" style="138" customWidth="1"/>
    <col min="4" max="4" width="5.5703125" style="138" customWidth="1"/>
    <col min="5" max="5" width="10" style="192" customWidth="1"/>
    <col min="6" max="6" width="11.28515625" style="138" customWidth="1"/>
    <col min="7" max="7" width="16.140625" style="138" customWidth="1"/>
    <col min="8" max="8" width="13.140625" style="138" customWidth="1"/>
    <col min="9" max="9" width="14.5703125" style="138" customWidth="1"/>
    <col min="10" max="10" width="13.140625" style="138" customWidth="1"/>
    <col min="11" max="11" width="13.5703125" style="138" customWidth="1"/>
    <col min="12" max="16384" width="9.140625" style="138"/>
  </cols>
  <sheetData>
    <row r="1" spans="1:59" ht="15.75">
      <c r="A1" s="137" t="s">
        <v>57</v>
      </c>
      <c r="B1" s="137"/>
      <c r="C1" s="137"/>
      <c r="D1" s="137"/>
      <c r="E1" s="137"/>
      <c r="F1" s="137"/>
      <c r="G1" s="137"/>
      <c r="H1" s="137"/>
      <c r="I1" s="137"/>
    </row>
    <row r="2" spans="1:59" ht="13.5" thickBot="1">
      <c r="B2" s="139"/>
      <c r="C2" s="140"/>
      <c r="D2" s="140"/>
      <c r="E2" s="141"/>
      <c r="F2" s="140"/>
      <c r="G2" s="140"/>
    </row>
    <row r="3" spans="1:59" ht="13.5" thickTop="1">
      <c r="A3" s="76" t="s">
        <v>5</v>
      </c>
      <c r="B3" s="77"/>
      <c r="C3" s="78" t="str">
        <f>CONCATENATE(cislostavby," ",nazevstavby)</f>
        <v xml:space="preserve"> Rekonstrukce ul. Horská, Trutnov HSM, et.5</v>
      </c>
      <c r="D3" s="79"/>
      <c r="E3" s="80"/>
      <c r="F3" s="79"/>
      <c r="G3" s="142"/>
      <c r="H3" s="143">
        <f>Rekapitulace!H1</f>
        <v>0</v>
      </c>
      <c r="I3" s="144"/>
    </row>
    <row r="4" spans="1:59" ht="13.5" thickBot="1">
      <c r="A4" s="145" t="s">
        <v>1</v>
      </c>
      <c r="B4" s="85"/>
      <c r="C4" s="86" t="str">
        <f>CONCATENATE(cisloobjektu," ",nazevobjektu)</f>
        <v xml:space="preserve"> SO 101, SO 401</v>
      </c>
      <c r="D4" s="87"/>
      <c r="E4" s="88"/>
      <c r="F4" s="87"/>
      <c r="G4" s="146"/>
      <c r="H4" s="146"/>
      <c r="I4" s="147"/>
    </row>
    <row r="5" spans="1:59" ht="13.5" thickTop="1">
      <c r="A5" s="148"/>
      <c r="B5" s="149"/>
      <c r="C5" s="149"/>
      <c r="D5" s="150"/>
      <c r="E5" s="151"/>
      <c r="F5" s="150"/>
      <c r="G5" s="152"/>
      <c r="H5" s="150"/>
      <c r="I5" s="150"/>
    </row>
    <row r="6" spans="1:59">
      <c r="A6" s="153" t="s">
        <v>58</v>
      </c>
      <c r="B6" s="154" t="s">
        <v>59</v>
      </c>
      <c r="C6" s="154" t="s">
        <v>60</v>
      </c>
      <c r="D6" s="154" t="s">
        <v>61</v>
      </c>
      <c r="E6" s="155" t="s">
        <v>62</v>
      </c>
      <c r="F6" s="154" t="s">
        <v>63</v>
      </c>
      <c r="G6" s="156" t="s">
        <v>64</v>
      </c>
      <c r="H6" s="157" t="s">
        <v>65</v>
      </c>
      <c r="I6" s="157" t="s">
        <v>66</v>
      </c>
      <c r="J6" s="157" t="s">
        <v>67</v>
      </c>
      <c r="K6" s="157" t="s">
        <v>68</v>
      </c>
    </row>
    <row r="7" spans="1:59">
      <c r="A7" s="158" t="s">
        <v>69</v>
      </c>
      <c r="B7" s="159" t="s">
        <v>70</v>
      </c>
      <c r="C7" s="160" t="s">
        <v>71</v>
      </c>
      <c r="D7" s="161"/>
      <c r="E7" s="162"/>
      <c r="F7" s="162"/>
      <c r="G7" s="163"/>
      <c r="H7" s="164"/>
      <c r="I7" s="164"/>
      <c r="J7" s="164"/>
      <c r="K7" s="164"/>
      <c r="Q7" s="165">
        <v>1</v>
      </c>
    </row>
    <row r="8" spans="1:59">
      <c r="A8" s="166">
        <v>1</v>
      </c>
      <c r="B8" s="167" t="s">
        <v>76</v>
      </c>
      <c r="C8" s="168" t="s">
        <v>77</v>
      </c>
      <c r="D8" s="169" t="s">
        <v>78</v>
      </c>
      <c r="E8" s="170">
        <v>618</v>
      </c>
      <c r="F8" s="170">
        <v>0</v>
      </c>
      <c r="G8" s="171">
        <f>E8*F8</f>
        <v>0</v>
      </c>
      <c r="H8" s="172">
        <v>0</v>
      </c>
      <c r="I8" s="172">
        <f>E8*H8</f>
        <v>0</v>
      </c>
      <c r="J8" s="172">
        <v>-0.13800000000000001</v>
      </c>
      <c r="K8" s="172">
        <f>E8*J8</f>
        <v>-85.284000000000006</v>
      </c>
      <c r="Q8" s="165">
        <v>2</v>
      </c>
      <c r="AA8" s="138">
        <v>12</v>
      </c>
      <c r="AB8" s="138">
        <v>0</v>
      </c>
      <c r="AC8" s="138">
        <v>1</v>
      </c>
      <c r="BB8" s="138">
        <v>1</v>
      </c>
      <c r="BC8" s="138">
        <f>IF(BB8=1,G8,0)</f>
        <v>0</v>
      </c>
      <c r="BD8" s="138">
        <f>IF(BB8=2,G8,0)</f>
        <v>0</v>
      </c>
      <c r="BE8" s="138">
        <f>IF(BB8=3,G8,0)</f>
        <v>0</v>
      </c>
      <c r="BF8" s="138">
        <f>IF(BB8=4,G8,0)</f>
        <v>0</v>
      </c>
      <c r="BG8" s="138">
        <f>IF(BB8=5,G8,0)</f>
        <v>0</v>
      </c>
    </row>
    <row r="9" spans="1:59">
      <c r="A9" s="166">
        <v>2</v>
      </c>
      <c r="B9" s="167" t="s">
        <v>79</v>
      </c>
      <c r="C9" s="168" t="s">
        <v>80</v>
      </c>
      <c r="D9" s="169" t="s">
        <v>78</v>
      </c>
      <c r="E9" s="170">
        <v>882</v>
      </c>
      <c r="F9" s="170">
        <v>0</v>
      </c>
      <c r="G9" s="171">
        <f>E9*F9</f>
        <v>0</v>
      </c>
      <c r="H9" s="172">
        <v>0</v>
      </c>
      <c r="I9" s="172">
        <f>E9*H9</f>
        <v>0</v>
      </c>
      <c r="J9" s="172">
        <v>-0.23499999999999999</v>
      </c>
      <c r="K9" s="172">
        <f>E9*J9</f>
        <v>-207.26999999999998</v>
      </c>
      <c r="Q9" s="165">
        <v>2</v>
      </c>
      <c r="AA9" s="138">
        <v>12</v>
      </c>
      <c r="AB9" s="138">
        <v>0</v>
      </c>
      <c r="AC9" s="138">
        <v>2</v>
      </c>
      <c r="BB9" s="138">
        <v>1</v>
      </c>
      <c r="BC9" s="138">
        <f>IF(BB9=1,G9,0)</f>
        <v>0</v>
      </c>
      <c r="BD9" s="138">
        <f>IF(BB9=2,G9,0)</f>
        <v>0</v>
      </c>
      <c r="BE9" s="138">
        <f>IF(BB9=3,G9,0)</f>
        <v>0</v>
      </c>
      <c r="BF9" s="138">
        <f>IF(BB9=4,G9,0)</f>
        <v>0</v>
      </c>
      <c r="BG9" s="138">
        <f>IF(BB9=5,G9,0)</f>
        <v>0</v>
      </c>
    </row>
    <row r="10" spans="1:59">
      <c r="A10" s="166">
        <v>3</v>
      </c>
      <c r="B10" s="167" t="s">
        <v>81</v>
      </c>
      <c r="C10" s="168" t="s">
        <v>82</v>
      </c>
      <c r="D10" s="169" t="s">
        <v>78</v>
      </c>
      <c r="E10" s="170">
        <v>1000</v>
      </c>
      <c r="F10" s="170">
        <v>0</v>
      </c>
      <c r="G10" s="171">
        <f>E10*F10</f>
        <v>0</v>
      </c>
      <c r="H10" s="172">
        <v>0</v>
      </c>
      <c r="I10" s="172">
        <f>E10*H10</f>
        <v>0</v>
      </c>
      <c r="J10" s="172">
        <v>-0.4</v>
      </c>
      <c r="K10" s="172">
        <f>E10*J10</f>
        <v>-400</v>
      </c>
      <c r="Q10" s="165">
        <v>2</v>
      </c>
      <c r="AA10" s="138">
        <v>12</v>
      </c>
      <c r="AB10" s="138">
        <v>0</v>
      </c>
      <c r="AC10" s="138">
        <v>3</v>
      </c>
      <c r="BB10" s="138">
        <v>1</v>
      </c>
      <c r="BC10" s="138">
        <f>IF(BB10=1,G10,0)</f>
        <v>0</v>
      </c>
      <c r="BD10" s="138">
        <f>IF(BB10=2,G10,0)</f>
        <v>0</v>
      </c>
      <c r="BE10" s="138">
        <f>IF(BB10=3,G10,0)</f>
        <v>0</v>
      </c>
      <c r="BF10" s="138">
        <f>IF(BB10=4,G10,0)</f>
        <v>0</v>
      </c>
      <c r="BG10" s="138">
        <f>IF(BB10=5,G10,0)</f>
        <v>0</v>
      </c>
    </row>
    <row r="11" spans="1:59">
      <c r="A11" s="166">
        <v>4</v>
      </c>
      <c r="B11" s="167" t="s">
        <v>83</v>
      </c>
      <c r="C11" s="168" t="s">
        <v>84</v>
      </c>
      <c r="D11" s="169" t="s">
        <v>78</v>
      </c>
      <c r="E11" s="170">
        <v>2228</v>
      </c>
      <c r="F11" s="170">
        <v>0</v>
      </c>
      <c r="G11" s="171">
        <f>E11*F11</f>
        <v>0</v>
      </c>
      <c r="H11" s="172">
        <v>0</v>
      </c>
      <c r="I11" s="172">
        <f>E11*H11</f>
        <v>0</v>
      </c>
      <c r="J11" s="172">
        <v>-0.56000000000000005</v>
      </c>
      <c r="K11" s="172">
        <f>E11*J11</f>
        <v>-1247.68</v>
      </c>
      <c r="Q11" s="165">
        <v>2</v>
      </c>
      <c r="AA11" s="138">
        <v>12</v>
      </c>
      <c r="AB11" s="138">
        <v>0</v>
      </c>
      <c r="AC11" s="138">
        <v>4</v>
      </c>
      <c r="BB11" s="138">
        <v>1</v>
      </c>
      <c r="BC11" s="138">
        <f>IF(BB11=1,G11,0)</f>
        <v>0</v>
      </c>
      <c r="BD11" s="138">
        <f>IF(BB11=2,G11,0)</f>
        <v>0</v>
      </c>
      <c r="BE11" s="138">
        <f>IF(BB11=3,G11,0)</f>
        <v>0</v>
      </c>
      <c r="BF11" s="138">
        <f>IF(BB11=4,G11,0)</f>
        <v>0</v>
      </c>
      <c r="BG11" s="138">
        <f>IF(BB11=5,G11,0)</f>
        <v>0</v>
      </c>
    </row>
    <row r="12" spans="1:59">
      <c r="A12" s="166">
        <v>5</v>
      </c>
      <c r="B12" s="167" t="s">
        <v>85</v>
      </c>
      <c r="C12" s="168" t="s">
        <v>86</v>
      </c>
      <c r="D12" s="169" t="s">
        <v>78</v>
      </c>
      <c r="E12" s="170">
        <v>4740</v>
      </c>
      <c r="F12" s="170">
        <v>0</v>
      </c>
      <c r="G12" s="171">
        <f>E12*F12</f>
        <v>0</v>
      </c>
      <c r="H12" s="172">
        <v>0</v>
      </c>
      <c r="I12" s="172">
        <f>E12*H12</f>
        <v>0</v>
      </c>
      <c r="J12" s="172">
        <v>-0.128</v>
      </c>
      <c r="K12" s="172">
        <f>E12*J12</f>
        <v>-606.72</v>
      </c>
      <c r="Q12" s="165">
        <v>2</v>
      </c>
      <c r="AA12" s="138">
        <v>12</v>
      </c>
      <c r="AB12" s="138">
        <v>0</v>
      </c>
      <c r="AC12" s="138">
        <v>5</v>
      </c>
      <c r="BB12" s="138">
        <v>1</v>
      </c>
      <c r="BC12" s="138">
        <f>IF(BB12=1,G12,0)</f>
        <v>0</v>
      </c>
      <c r="BD12" s="138">
        <f>IF(BB12=2,G12,0)</f>
        <v>0</v>
      </c>
      <c r="BE12" s="138">
        <f>IF(BB12=3,G12,0)</f>
        <v>0</v>
      </c>
      <c r="BF12" s="138">
        <f>IF(BB12=4,G12,0)</f>
        <v>0</v>
      </c>
      <c r="BG12" s="138">
        <f>IF(BB12=5,G12,0)</f>
        <v>0</v>
      </c>
    </row>
    <row r="13" spans="1:59">
      <c r="A13" s="173"/>
      <c r="B13" s="174"/>
      <c r="C13" s="175" t="s">
        <v>87</v>
      </c>
      <c r="D13" s="176"/>
      <c r="E13" s="177">
        <v>4740</v>
      </c>
      <c r="F13" s="178"/>
      <c r="G13" s="179"/>
      <c r="H13" s="180"/>
      <c r="I13" s="180"/>
      <c r="J13" s="180"/>
      <c r="K13" s="180"/>
      <c r="O13" s="181"/>
      <c r="Q13" s="165"/>
    </row>
    <row r="14" spans="1:59">
      <c r="A14" s="166">
        <v>6</v>
      </c>
      <c r="B14" s="167" t="s">
        <v>88</v>
      </c>
      <c r="C14" s="168" t="s">
        <v>89</v>
      </c>
      <c r="D14" s="169" t="s">
        <v>78</v>
      </c>
      <c r="E14" s="170">
        <v>143</v>
      </c>
      <c r="F14" s="170">
        <v>0</v>
      </c>
      <c r="G14" s="171">
        <f>E14*F14</f>
        <v>0</v>
      </c>
      <c r="H14" s="172">
        <v>0</v>
      </c>
      <c r="I14" s="172">
        <f>E14*H14</f>
        <v>0</v>
      </c>
      <c r="J14" s="172">
        <v>-9.8000000000000004E-2</v>
      </c>
      <c r="K14" s="172">
        <f>E14*J14</f>
        <v>-14.014000000000001</v>
      </c>
      <c r="Q14" s="165">
        <v>2</v>
      </c>
      <c r="AA14" s="138">
        <v>12</v>
      </c>
      <c r="AB14" s="138">
        <v>0</v>
      </c>
      <c r="AC14" s="138">
        <v>6</v>
      </c>
      <c r="BB14" s="138">
        <v>1</v>
      </c>
      <c r="BC14" s="138">
        <f>IF(BB14=1,G14,0)</f>
        <v>0</v>
      </c>
      <c r="BD14" s="138">
        <f>IF(BB14=2,G14,0)</f>
        <v>0</v>
      </c>
      <c r="BE14" s="138">
        <f>IF(BB14=3,G14,0)</f>
        <v>0</v>
      </c>
      <c r="BF14" s="138">
        <f>IF(BB14=4,G14,0)</f>
        <v>0</v>
      </c>
      <c r="BG14" s="138">
        <f>IF(BB14=5,G14,0)</f>
        <v>0</v>
      </c>
    </row>
    <row r="15" spans="1:59">
      <c r="A15" s="166">
        <v>7</v>
      </c>
      <c r="B15" s="167" t="s">
        <v>90</v>
      </c>
      <c r="C15" s="168" t="s">
        <v>91</v>
      </c>
      <c r="D15" s="169" t="s">
        <v>78</v>
      </c>
      <c r="E15" s="170">
        <v>280</v>
      </c>
      <c r="F15" s="170">
        <v>0</v>
      </c>
      <c r="G15" s="171">
        <f>E15*F15</f>
        <v>0</v>
      </c>
      <c r="H15" s="172">
        <v>0</v>
      </c>
      <c r="I15" s="172">
        <f>E15*H15</f>
        <v>0</v>
      </c>
      <c r="J15" s="172">
        <v>-0.316</v>
      </c>
      <c r="K15" s="172">
        <f>E15*J15</f>
        <v>-88.48</v>
      </c>
      <c r="Q15" s="165">
        <v>2</v>
      </c>
      <c r="AA15" s="138">
        <v>12</v>
      </c>
      <c r="AB15" s="138">
        <v>0</v>
      </c>
      <c r="AC15" s="138">
        <v>7</v>
      </c>
      <c r="BB15" s="138">
        <v>1</v>
      </c>
      <c r="BC15" s="138">
        <f>IF(BB15=1,G15,0)</f>
        <v>0</v>
      </c>
      <c r="BD15" s="138">
        <f>IF(BB15=2,G15,0)</f>
        <v>0</v>
      </c>
      <c r="BE15" s="138">
        <f>IF(BB15=3,G15,0)</f>
        <v>0</v>
      </c>
      <c r="BF15" s="138">
        <f>IF(BB15=4,G15,0)</f>
        <v>0</v>
      </c>
      <c r="BG15" s="138">
        <f>IF(BB15=5,G15,0)</f>
        <v>0</v>
      </c>
    </row>
    <row r="16" spans="1:59">
      <c r="A16" s="166">
        <v>8</v>
      </c>
      <c r="B16" s="167" t="s">
        <v>92</v>
      </c>
      <c r="C16" s="168" t="s">
        <v>93</v>
      </c>
      <c r="D16" s="169" t="s">
        <v>94</v>
      </c>
      <c r="E16" s="170">
        <v>402</v>
      </c>
      <c r="F16" s="170">
        <v>0</v>
      </c>
      <c r="G16" s="171">
        <f>E16*F16</f>
        <v>0</v>
      </c>
      <c r="H16" s="172">
        <v>0</v>
      </c>
      <c r="I16" s="172">
        <f>E16*H16</f>
        <v>0</v>
      </c>
      <c r="J16" s="172">
        <v>-0.14499999999999999</v>
      </c>
      <c r="K16" s="172">
        <f>E16*J16</f>
        <v>-58.29</v>
      </c>
      <c r="Q16" s="165">
        <v>2</v>
      </c>
      <c r="AA16" s="138">
        <v>12</v>
      </c>
      <c r="AB16" s="138">
        <v>0</v>
      </c>
      <c r="AC16" s="138">
        <v>8</v>
      </c>
      <c r="BB16" s="138">
        <v>1</v>
      </c>
      <c r="BC16" s="138">
        <f>IF(BB16=1,G16,0)</f>
        <v>0</v>
      </c>
      <c r="BD16" s="138">
        <f>IF(BB16=2,G16,0)</f>
        <v>0</v>
      </c>
      <c r="BE16" s="138">
        <f>IF(BB16=3,G16,0)</f>
        <v>0</v>
      </c>
      <c r="BF16" s="138">
        <f>IF(BB16=4,G16,0)</f>
        <v>0</v>
      </c>
      <c r="BG16" s="138">
        <f>IF(BB16=5,G16,0)</f>
        <v>0</v>
      </c>
    </row>
    <row r="17" spans="1:59">
      <c r="A17" s="166">
        <v>9</v>
      </c>
      <c r="B17" s="167" t="s">
        <v>95</v>
      </c>
      <c r="C17" s="168" t="s">
        <v>96</v>
      </c>
      <c r="D17" s="169" t="s">
        <v>94</v>
      </c>
      <c r="E17" s="170">
        <v>402</v>
      </c>
      <c r="F17" s="170">
        <v>0</v>
      </c>
      <c r="G17" s="171">
        <f>E17*F17</f>
        <v>0</v>
      </c>
      <c r="H17" s="172">
        <v>0</v>
      </c>
      <c r="I17" s="172">
        <f>E17*H17</f>
        <v>0</v>
      </c>
      <c r="J17" s="172">
        <v>-0.115</v>
      </c>
      <c r="K17" s="172">
        <f>E17*J17</f>
        <v>-46.230000000000004</v>
      </c>
      <c r="Q17" s="165">
        <v>2</v>
      </c>
      <c r="AA17" s="138">
        <v>12</v>
      </c>
      <c r="AB17" s="138">
        <v>0</v>
      </c>
      <c r="AC17" s="138">
        <v>9</v>
      </c>
      <c r="BB17" s="138">
        <v>1</v>
      </c>
      <c r="BC17" s="138">
        <f>IF(BB17=1,G17,0)</f>
        <v>0</v>
      </c>
      <c r="BD17" s="138">
        <f>IF(BB17=2,G17,0)</f>
        <v>0</v>
      </c>
      <c r="BE17" s="138">
        <f>IF(BB17=3,G17,0)</f>
        <v>0</v>
      </c>
      <c r="BF17" s="138">
        <f>IF(BB17=4,G17,0)</f>
        <v>0</v>
      </c>
      <c r="BG17" s="138">
        <f>IF(BB17=5,G17,0)</f>
        <v>0</v>
      </c>
    </row>
    <row r="18" spans="1:59">
      <c r="A18" s="166">
        <v>10</v>
      </c>
      <c r="B18" s="167" t="s">
        <v>97</v>
      </c>
      <c r="C18" s="168" t="s">
        <v>98</v>
      </c>
      <c r="D18" s="169" t="s">
        <v>94</v>
      </c>
      <c r="E18" s="170">
        <v>243</v>
      </c>
      <c r="F18" s="170">
        <v>0</v>
      </c>
      <c r="G18" s="171">
        <f>E18*F18</f>
        <v>0</v>
      </c>
      <c r="H18" s="172">
        <v>0</v>
      </c>
      <c r="I18" s="172">
        <f>E18*H18</f>
        <v>0</v>
      </c>
      <c r="J18" s="172">
        <v>-0.04</v>
      </c>
      <c r="K18" s="172">
        <f>E18*J18</f>
        <v>-9.7200000000000006</v>
      </c>
      <c r="Q18" s="165">
        <v>2</v>
      </c>
      <c r="AA18" s="138">
        <v>12</v>
      </c>
      <c r="AB18" s="138">
        <v>0</v>
      </c>
      <c r="AC18" s="138">
        <v>10</v>
      </c>
      <c r="BB18" s="138">
        <v>1</v>
      </c>
      <c r="BC18" s="138">
        <f>IF(BB18=1,G18,0)</f>
        <v>0</v>
      </c>
      <c r="BD18" s="138">
        <f>IF(BB18=2,G18,0)</f>
        <v>0</v>
      </c>
      <c r="BE18" s="138">
        <f>IF(BB18=3,G18,0)</f>
        <v>0</v>
      </c>
      <c r="BF18" s="138">
        <f>IF(BB18=4,G18,0)</f>
        <v>0</v>
      </c>
      <c r="BG18" s="138">
        <f>IF(BB18=5,G18,0)</f>
        <v>0</v>
      </c>
    </row>
    <row r="19" spans="1:59">
      <c r="A19" s="166">
        <v>11</v>
      </c>
      <c r="B19" s="167" t="s">
        <v>99</v>
      </c>
      <c r="C19" s="168" t="s">
        <v>100</v>
      </c>
      <c r="D19" s="169" t="s">
        <v>78</v>
      </c>
      <c r="E19" s="170">
        <v>15</v>
      </c>
      <c r="F19" s="170">
        <v>0</v>
      </c>
      <c r="G19" s="171">
        <f>E19*F19</f>
        <v>0</v>
      </c>
      <c r="H19" s="172">
        <v>0</v>
      </c>
      <c r="I19" s="172">
        <f>E19*H19</f>
        <v>0</v>
      </c>
      <c r="J19" s="172">
        <v>0</v>
      </c>
      <c r="K19" s="172">
        <f>E19*J19</f>
        <v>0</v>
      </c>
      <c r="Q19" s="165">
        <v>2</v>
      </c>
      <c r="AA19" s="138">
        <v>12</v>
      </c>
      <c r="AB19" s="138">
        <v>0</v>
      </c>
      <c r="AC19" s="138">
        <v>11</v>
      </c>
      <c r="BB19" s="138">
        <v>1</v>
      </c>
      <c r="BC19" s="138">
        <f>IF(BB19=1,G19,0)</f>
        <v>0</v>
      </c>
      <c r="BD19" s="138">
        <f>IF(BB19=2,G19,0)</f>
        <v>0</v>
      </c>
      <c r="BE19" s="138">
        <f>IF(BB19=3,G19,0)</f>
        <v>0</v>
      </c>
      <c r="BF19" s="138">
        <f>IF(BB19=4,G19,0)</f>
        <v>0</v>
      </c>
      <c r="BG19" s="138">
        <f>IF(BB19=5,G19,0)</f>
        <v>0</v>
      </c>
    </row>
    <row r="20" spans="1:59">
      <c r="A20" s="166">
        <v>12</v>
      </c>
      <c r="B20" s="167" t="s">
        <v>101</v>
      </c>
      <c r="C20" s="168" t="s">
        <v>102</v>
      </c>
      <c r="D20" s="169" t="s">
        <v>103</v>
      </c>
      <c r="E20" s="170">
        <v>31.6</v>
      </c>
      <c r="F20" s="170">
        <v>0</v>
      </c>
      <c r="G20" s="171">
        <f>E20*F20</f>
        <v>0</v>
      </c>
      <c r="H20" s="172">
        <v>0</v>
      </c>
      <c r="I20" s="172">
        <f>E20*H20</f>
        <v>0</v>
      </c>
      <c r="J20" s="172">
        <v>0</v>
      </c>
      <c r="K20" s="172">
        <f>E20*J20</f>
        <v>0</v>
      </c>
      <c r="Q20" s="165">
        <v>2</v>
      </c>
      <c r="AA20" s="138">
        <v>12</v>
      </c>
      <c r="AB20" s="138">
        <v>0</v>
      </c>
      <c r="AC20" s="138">
        <v>12</v>
      </c>
      <c r="BB20" s="138">
        <v>1</v>
      </c>
      <c r="BC20" s="138">
        <f>IF(BB20=1,G20,0)</f>
        <v>0</v>
      </c>
      <c r="BD20" s="138">
        <f>IF(BB20=2,G20,0)</f>
        <v>0</v>
      </c>
      <c r="BE20" s="138">
        <f>IF(BB20=3,G20,0)</f>
        <v>0</v>
      </c>
      <c r="BF20" s="138">
        <f>IF(BB20=4,G20,0)</f>
        <v>0</v>
      </c>
      <c r="BG20" s="138">
        <f>IF(BB20=5,G20,0)</f>
        <v>0</v>
      </c>
    </row>
    <row r="21" spans="1:59">
      <c r="A21" s="173"/>
      <c r="B21" s="174"/>
      <c r="C21" s="175" t="s">
        <v>104</v>
      </c>
      <c r="D21" s="176"/>
      <c r="E21" s="177">
        <v>31.6</v>
      </c>
      <c r="F21" s="178"/>
      <c r="G21" s="179"/>
      <c r="H21" s="180"/>
      <c r="I21" s="180"/>
      <c r="J21" s="180"/>
      <c r="K21" s="180"/>
      <c r="O21" s="181"/>
      <c r="Q21" s="165"/>
    </row>
    <row r="22" spans="1:59">
      <c r="A22" s="166">
        <v>13</v>
      </c>
      <c r="B22" s="167" t="s">
        <v>105</v>
      </c>
      <c r="C22" s="168" t="s">
        <v>106</v>
      </c>
      <c r="D22" s="169" t="s">
        <v>103</v>
      </c>
      <c r="E22" s="170">
        <v>15.8</v>
      </c>
      <c r="F22" s="170">
        <v>0</v>
      </c>
      <c r="G22" s="171">
        <f>E22*F22</f>
        <v>0</v>
      </c>
      <c r="H22" s="172">
        <v>0</v>
      </c>
      <c r="I22" s="172">
        <f>E22*H22</f>
        <v>0</v>
      </c>
      <c r="J22" s="172">
        <v>0</v>
      </c>
      <c r="K22" s="172">
        <f>E22*J22</f>
        <v>0</v>
      </c>
      <c r="Q22" s="165">
        <v>2</v>
      </c>
      <c r="AA22" s="138">
        <v>12</v>
      </c>
      <c r="AB22" s="138">
        <v>0</v>
      </c>
      <c r="AC22" s="138">
        <v>13</v>
      </c>
      <c r="BB22" s="138">
        <v>1</v>
      </c>
      <c r="BC22" s="138">
        <f>IF(BB22=1,G22,0)</f>
        <v>0</v>
      </c>
      <c r="BD22" s="138">
        <f>IF(BB22=2,G22,0)</f>
        <v>0</v>
      </c>
      <c r="BE22" s="138">
        <f>IF(BB22=3,G22,0)</f>
        <v>0</v>
      </c>
      <c r="BF22" s="138">
        <f>IF(BB22=4,G22,0)</f>
        <v>0</v>
      </c>
      <c r="BG22" s="138">
        <f>IF(BB22=5,G22,0)</f>
        <v>0</v>
      </c>
    </row>
    <row r="23" spans="1:59">
      <c r="A23" s="173"/>
      <c r="B23" s="174"/>
      <c r="C23" s="175" t="s">
        <v>107</v>
      </c>
      <c r="D23" s="176"/>
      <c r="E23" s="177">
        <v>15.8</v>
      </c>
      <c r="F23" s="178"/>
      <c r="G23" s="179"/>
      <c r="H23" s="180"/>
      <c r="I23" s="180"/>
      <c r="J23" s="180"/>
      <c r="K23" s="180"/>
      <c r="O23" s="181"/>
      <c r="Q23" s="165"/>
    </row>
    <row r="24" spans="1:59">
      <c r="A24" s="166">
        <v>14</v>
      </c>
      <c r="B24" s="167" t="s">
        <v>108</v>
      </c>
      <c r="C24" s="168" t="s">
        <v>109</v>
      </c>
      <c r="D24" s="169" t="s">
        <v>103</v>
      </c>
      <c r="E24" s="170">
        <v>195</v>
      </c>
      <c r="F24" s="170">
        <v>0</v>
      </c>
      <c r="G24" s="171">
        <f>E24*F24</f>
        <v>0</v>
      </c>
      <c r="H24" s="172">
        <v>0</v>
      </c>
      <c r="I24" s="172">
        <f>E24*H24</f>
        <v>0</v>
      </c>
      <c r="J24" s="172">
        <v>0</v>
      </c>
      <c r="K24" s="172">
        <f>E24*J24</f>
        <v>0</v>
      </c>
      <c r="Q24" s="165">
        <v>2</v>
      </c>
      <c r="AA24" s="138">
        <v>12</v>
      </c>
      <c r="AB24" s="138">
        <v>0</v>
      </c>
      <c r="AC24" s="138">
        <v>14</v>
      </c>
      <c r="BB24" s="138">
        <v>1</v>
      </c>
      <c r="BC24" s="138">
        <f>IF(BB24=1,G24,0)</f>
        <v>0</v>
      </c>
      <c r="BD24" s="138">
        <f>IF(BB24=2,G24,0)</f>
        <v>0</v>
      </c>
      <c r="BE24" s="138">
        <f>IF(BB24=3,G24,0)</f>
        <v>0</v>
      </c>
      <c r="BF24" s="138">
        <f>IF(BB24=4,G24,0)</f>
        <v>0</v>
      </c>
      <c r="BG24" s="138">
        <f>IF(BB24=5,G24,0)</f>
        <v>0</v>
      </c>
    </row>
    <row r="25" spans="1:59">
      <c r="A25" s="173"/>
      <c r="B25" s="174"/>
      <c r="C25" s="175" t="s">
        <v>110</v>
      </c>
      <c r="D25" s="176"/>
      <c r="E25" s="177">
        <v>195</v>
      </c>
      <c r="F25" s="178"/>
      <c r="G25" s="179"/>
      <c r="H25" s="180"/>
      <c r="I25" s="180"/>
      <c r="J25" s="180"/>
      <c r="K25" s="180"/>
      <c r="O25" s="181"/>
      <c r="Q25" s="165"/>
    </row>
    <row r="26" spans="1:59">
      <c r="A26" s="166">
        <v>15</v>
      </c>
      <c r="B26" s="167" t="s">
        <v>111</v>
      </c>
      <c r="C26" s="168" t="s">
        <v>112</v>
      </c>
      <c r="D26" s="169" t="s">
        <v>103</v>
      </c>
      <c r="E26" s="170">
        <v>0.64</v>
      </c>
      <c r="F26" s="170">
        <v>0</v>
      </c>
      <c r="G26" s="171">
        <f>E26*F26</f>
        <v>0</v>
      </c>
      <c r="H26" s="172">
        <v>0</v>
      </c>
      <c r="I26" s="172">
        <f>E26*H26</f>
        <v>0</v>
      </c>
      <c r="J26" s="172">
        <v>0</v>
      </c>
      <c r="K26" s="172">
        <f>E26*J26</f>
        <v>0</v>
      </c>
      <c r="Q26" s="165">
        <v>2</v>
      </c>
      <c r="AA26" s="138">
        <v>12</v>
      </c>
      <c r="AB26" s="138">
        <v>0</v>
      </c>
      <c r="AC26" s="138">
        <v>15</v>
      </c>
      <c r="BB26" s="138">
        <v>1</v>
      </c>
      <c r="BC26" s="138">
        <f>IF(BB26=1,G26,0)</f>
        <v>0</v>
      </c>
      <c r="BD26" s="138">
        <f>IF(BB26=2,G26,0)</f>
        <v>0</v>
      </c>
      <c r="BE26" s="138">
        <f>IF(BB26=3,G26,0)</f>
        <v>0</v>
      </c>
      <c r="BF26" s="138">
        <f>IF(BB26=4,G26,0)</f>
        <v>0</v>
      </c>
      <c r="BG26" s="138">
        <f>IF(BB26=5,G26,0)</f>
        <v>0</v>
      </c>
    </row>
    <row r="27" spans="1:59">
      <c r="A27" s="173"/>
      <c r="B27" s="174"/>
      <c r="C27" s="175" t="s">
        <v>113</v>
      </c>
      <c r="D27" s="176"/>
      <c r="E27" s="177">
        <v>0.64</v>
      </c>
      <c r="F27" s="178"/>
      <c r="G27" s="179"/>
      <c r="H27" s="180"/>
      <c r="I27" s="180"/>
      <c r="J27" s="180"/>
      <c r="K27" s="180"/>
      <c r="O27" s="181"/>
      <c r="Q27" s="165"/>
    </row>
    <row r="28" spans="1:59">
      <c r="A28" s="166">
        <v>16</v>
      </c>
      <c r="B28" s="167" t="s">
        <v>114</v>
      </c>
      <c r="C28" s="168" t="s">
        <v>115</v>
      </c>
      <c r="D28" s="169" t="s">
        <v>103</v>
      </c>
      <c r="E28" s="170">
        <v>35.1</v>
      </c>
      <c r="F28" s="170">
        <v>0</v>
      </c>
      <c r="G28" s="171">
        <f>E28*F28</f>
        <v>0</v>
      </c>
      <c r="H28" s="172">
        <v>0</v>
      </c>
      <c r="I28" s="172">
        <f>E28*H28</f>
        <v>0</v>
      </c>
      <c r="J28" s="172">
        <v>0</v>
      </c>
      <c r="K28" s="172">
        <f>E28*J28</f>
        <v>0</v>
      </c>
      <c r="Q28" s="165">
        <v>2</v>
      </c>
      <c r="AA28" s="138">
        <v>12</v>
      </c>
      <c r="AB28" s="138">
        <v>0</v>
      </c>
      <c r="AC28" s="138">
        <v>16</v>
      </c>
      <c r="BB28" s="138">
        <v>1</v>
      </c>
      <c r="BC28" s="138">
        <f>IF(BB28=1,G28,0)</f>
        <v>0</v>
      </c>
      <c r="BD28" s="138">
        <f>IF(BB28=2,G28,0)</f>
        <v>0</v>
      </c>
      <c r="BE28" s="138">
        <f>IF(BB28=3,G28,0)</f>
        <v>0</v>
      </c>
      <c r="BF28" s="138">
        <f>IF(BB28=4,G28,0)</f>
        <v>0</v>
      </c>
      <c r="BG28" s="138">
        <f>IF(BB28=5,G28,0)</f>
        <v>0</v>
      </c>
    </row>
    <row r="29" spans="1:59">
      <c r="A29" s="173"/>
      <c r="B29" s="174"/>
      <c r="C29" s="175" t="s">
        <v>116</v>
      </c>
      <c r="D29" s="176"/>
      <c r="E29" s="177">
        <v>35.1</v>
      </c>
      <c r="F29" s="178"/>
      <c r="G29" s="179"/>
      <c r="H29" s="180"/>
      <c r="I29" s="180"/>
      <c r="J29" s="180"/>
      <c r="K29" s="180"/>
      <c r="O29" s="181"/>
      <c r="Q29" s="165"/>
    </row>
    <row r="30" spans="1:59">
      <c r="A30" s="166">
        <v>17</v>
      </c>
      <c r="B30" s="167" t="s">
        <v>117</v>
      </c>
      <c r="C30" s="168" t="s">
        <v>118</v>
      </c>
      <c r="D30" s="169" t="s">
        <v>103</v>
      </c>
      <c r="E30" s="170">
        <v>51.54</v>
      </c>
      <c r="F30" s="170">
        <v>0</v>
      </c>
      <c r="G30" s="171">
        <f>E30*F30</f>
        <v>0</v>
      </c>
      <c r="H30" s="172">
        <v>0</v>
      </c>
      <c r="I30" s="172">
        <f>E30*H30</f>
        <v>0</v>
      </c>
      <c r="J30" s="172">
        <v>0</v>
      </c>
      <c r="K30" s="172">
        <f>E30*J30</f>
        <v>0</v>
      </c>
      <c r="Q30" s="165">
        <v>2</v>
      </c>
      <c r="AA30" s="138">
        <v>12</v>
      </c>
      <c r="AB30" s="138">
        <v>0</v>
      </c>
      <c r="AC30" s="138">
        <v>17</v>
      </c>
      <c r="BB30" s="138">
        <v>1</v>
      </c>
      <c r="BC30" s="138">
        <f>IF(BB30=1,G30,0)</f>
        <v>0</v>
      </c>
      <c r="BD30" s="138">
        <f>IF(BB30=2,G30,0)</f>
        <v>0</v>
      </c>
      <c r="BE30" s="138">
        <f>IF(BB30=3,G30,0)</f>
        <v>0</v>
      </c>
      <c r="BF30" s="138">
        <f>IF(BB30=4,G30,0)</f>
        <v>0</v>
      </c>
      <c r="BG30" s="138">
        <f>IF(BB30=5,G30,0)</f>
        <v>0</v>
      </c>
    </row>
    <row r="31" spans="1:59">
      <c r="A31" s="173"/>
      <c r="B31" s="174"/>
      <c r="C31" s="175" t="s">
        <v>119</v>
      </c>
      <c r="D31" s="176"/>
      <c r="E31" s="177">
        <v>51.54</v>
      </c>
      <c r="F31" s="178"/>
      <c r="G31" s="179"/>
      <c r="H31" s="180"/>
      <c r="I31" s="180"/>
      <c r="J31" s="180"/>
      <c r="K31" s="180"/>
      <c r="O31" s="181"/>
      <c r="Q31" s="165"/>
    </row>
    <row r="32" spans="1:59">
      <c r="A32" s="166">
        <v>18</v>
      </c>
      <c r="B32" s="167" t="s">
        <v>120</v>
      </c>
      <c r="C32" s="168" t="s">
        <v>121</v>
      </c>
      <c r="D32" s="169" t="s">
        <v>103</v>
      </c>
      <c r="E32" s="170">
        <v>206.16</v>
      </c>
      <c r="F32" s="170">
        <v>0</v>
      </c>
      <c r="G32" s="171">
        <f>E32*F32</f>
        <v>0</v>
      </c>
      <c r="H32" s="172">
        <v>0</v>
      </c>
      <c r="I32" s="172">
        <f>E32*H32</f>
        <v>0</v>
      </c>
      <c r="J32" s="172">
        <v>0</v>
      </c>
      <c r="K32" s="172">
        <f>E32*J32</f>
        <v>0</v>
      </c>
      <c r="Q32" s="165">
        <v>2</v>
      </c>
      <c r="AA32" s="138">
        <v>12</v>
      </c>
      <c r="AB32" s="138">
        <v>0</v>
      </c>
      <c r="AC32" s="138">
        <v>18</v>
      </c>
      <c r="BB32" s="138">
        <v>1</v>
      </c>
      <c r="BC32" s="138">
        <f>IF(BB32=1,G32,0)</f>
        <v>0</v>
      </c>
      <c r="BD32" s="138">
        <f>IF(BB32=2,G32,0)</f>
        <v>0</v>
      </c>
      <c r="BE32" s="138">
        <f>IF(BB32=3,G32,0)</f>
        <v>0</v>
      </c>
      <c r="BF32" s="138">
        <f>IF(BB32=4,G32,0)</f>
        <v>0</v>
      </c>
      <c r="BG32" s="138">
        <f>IF(BB32=5,G32,0)</f>
        <v>0</v>
      </c>
    </row>
    <row r="33" spans="1:59">
      <c r="A33" s="173"/>
      <c r="B33" s="174"/>
      <c r="C33" s="175" t="s">
        <v>122</v>
      </c>
      <c r="D33" s="176"/>
      <c r="E33" s="177">
        <v>206.16</v>
      </c>
      <c r="F33" s="178"/>
      <c r="G33" s="179"/>
      <c r="H33" s="180"/>
      <c r="I33" s="180"/>
      <c r="J33" s="180"/>
      <c r="K33" s="180"/>
      <c r="O33" s="181"/>
      <c r="Q33" s="165"/>
    </row>
    <row r="34" spans="1:59">
      <c r="A34" s="166">
        <v>19</v>
      </c>
      <c r="B34" s="167" t="s">
        <v>123</v>
      </c>
      <c r="C34" s="168" t="s">
        <v>124</v>
      </c>
      <c r="D34" s="169" t="s">
        <v>78</v>
      </c>
      <c r="E34" s="170">
        <v>15</v>
      </c>
      <c r="F34" s="170">
        <v>0</v>
      </c>
      <c r="G34" s="171">
        <f>E34*F34</f>
        <v>0</v>
      </c>
      <c r="H34" s="172">
        <v>0</v>
      </c>
      <c r="I34" s="172">
        <f>E34*H34</f>
        <v>0</v>
      </c>
      <c r="J34" s="172">
        <v>0</v>
      </c>
      <c r="K34" s="172">
        <f>E34*J34</f>
        <v>0</v>
      </c>
      <c r="Q34" s="165">
        <v>2</v>
      </c>
      <c r="AA34" s="138">
        <v>12</v>
      </c>
      <c r="AB34" s="138">
        <v>0</v>
      </c>
      <c r="AC34" s="138">
        <v>19</v>
      </c>
      <c r="BB34" s="138">
        <v>1</v>
      </c>
      <c r="BC34" s="138">
        <f>IF(BB34=1,G34,0)</f>
        <v>0</v>
      </c>
      <c r="BD34" s="138">
        <f>IF(BB34=2,G34,0)</f>
        <v>0</v>
      </c>
      <c r="BE34" s="138">
        <f>IF(BB34=3,G34,0)</f>
        <v>0</v>
      </c>
      <c r="BF34" s="138">
        <f>IF(BB34=4,G34,0)</f>
        <v>0</v>
      </c>
      <c r="BG34" s="138">
        <f>IF(BB34=5,G34,0)</f>
        <v>0</v>
      </c>
    </row>
    <row r="35" spans="1:59" ht="25.5">
      <c r="A35" s="166">
        <v>20</v>
      </c>
      <c r="B35" s="167" t="s">
        <v>125</v>
      </c>
      <c r="C35" s="168" t="s">
        <v>126</v>
      </c>
      <c r="D35" s="169" t="s">
        <v>103</v>
      </c>
      <c r="E35" s="170">
        <v>51.54</v>
      </c>
      <c r="F35" s="170">
        <v>0</v>
      </c>
      <c r="G35" s="171">
        <f>E35*F35</f>
        <v>0</v>
      </c>
      <c r="H35" s="172">
        <v>0</v>
      </c>
      <c r="I35" s="172">
        <f>E35*H35</f>
        <v>0</v>
      </c>
      <c r="J35" s="172">
        <v>0</v>
      </c>
      <c r="K35" s="172">
        <f>E35*J35</f>
        <v>0</v>
      </c>
      <c r="Q35" s="165">
        <v>2</v>
      </c>
      <c r="AA35" s="138">
        <v>12</v>
      </c>
      <c r="AB35" s="138">
        <v>0</v>
      </c>
      <c r="AC35" s="138">
        <v>20</v>
      </c>
      <c r="BB35" s="138">
        <v>1</v>
      </c>
      <c r="BC35" s="138">
        <f>IF(BB35=1,G35,0)</f>
        <v>0</v>
      </c>
      <c r="BD35" s="138">
        <f>IF(BB35=2,G35,0)</f>
        <v>0</v>
      </c>
      <c r="BE35" s="138">
        <f>IF(BB35=3,G35,0)</f>
        <v>0</v>
      </c>
      <c r="BF35" s="138">
        <f>IF(BB35=4,G35,0)</f>
        <v>0</v>
      </c>
      <c r="BG35" s="138">
        <f>IF(BB35=5,G35,0)</f>
        <v>0</v>
      </c>
    </row>
    <row r="36" spans="1:59">
      <c r="A36" s="166">
        <v>21</v>
      </c>
      <c r="B36" s="167" t="s">
        <v>127</v>
      </c>
      <c r="C36" s="168" t="s">
        <v>128</v>
      </c>
      <c r="D36" s="169" t="s">
        <v>103</v>
      </c>
      <c r="E36" s="170">
        <v>0.64</v>
      </c>
      <c r="F36" s="170">
        <v>0</v>
      </c>
      <c r="G36" s="171">
        <f>E36*F36</f>
        <v>0</v>
      </c>
      <c r="H36" s="172">
        <v>0</v>
      </c>
      <c r="I36" s="172">
        <f>E36*H36</f>
        <v>0</v>
      </c>
      <c r="J36" s="172">
        <v>0</v>
      </c>
      <c r="K36" s="172">
        <f>E36*J36</f>
        <v>0</v>
      </c>
      <c r="Q36" s="165">
        <v>2</v>
      </c>
      <c r="AA36" s="138">
        <v>12</v>
      </c>
      <c r="AB36" s="138">
        <v>0</v>
      </c>
      <c r="AC36" s="138">
        <v>21</v>
      </c>
      <c r="BB36" s="138">
        <v>1</v>
      </c>
      <c r="BC36" s="138">
        <f>IF(BB36=1,G36,0)</f>
        <v>0</v>
      </c>
      <c r="BD36" s="138">
        <f>IF(BB36=2,G36,0)</f>
        <v>0</v>
      </c>
      <c r="BE36" s="138">
        <f>IF(BB36=3,G36,0)</f>
        <v>0</v>
      </c>
      <c r="BF36" s="138">
        <f>IF(BB36=4,G36,0)</f>
        <v>0</v>
      </c>
      <c r="BG36" s="138">
        <f>IF(BB36=5,G36,0)</f>
        <v>0</v>
      </c>
    </row>
    <row r="37" spans="1:59">
      <c r="A37" s="173"/>
      <c r="B37" s="174"/>
      <c r="C37" s="175" t="s">
        <v>129</v>
      </c>
      <c r="D37" s="176"/>
      <c r="E37" s="177">
        <v>0.64</v>
      </c>
      <c r="F37" s="178"/>
      <c r="G37" s="179"/>
      <c r="H37" s="180"/>
      <c r="I37" s="180"/>
      <c r="J37" s="180"/>
      <c r="K37" s="180"/>
      <c r="O37" s="181"/>
      <c r="Q37" s="165"/>
    </row>
    <row r="38" spans="1:59">
      <c r="A38" s="166">
        <v>22</v>
      </c>
      <c r="B38" s="167" t="s">
        <v>130</v>
      </c>
      <c r="C38" s="168" t="s">
        <v>131</v>
      </c>
      <c r="D38" s="169" t="s">
        <v>78</v>
      </c>
      <c r="E38" s="170">
        <v>3110</v>
      </c>
      <c r="F38" s="170">
        <v>0</v>
      </c>
      <c r="G38" s="171">
        <f>E38*F38</f>
        <v>0</v>
      </c>
      <c r="H38" s="172">
        <v>0</v>
      </c>
      <c r="I38" s="172">
        <f>E38*H38</f>
        <v>0</v>
      </c>
      <c r="J38" s="172">
        <v>0</v>
      </c>
      <c r="K38" s="172">
        <f>E38*J38</f>
        <v>0</v>
      </c>
      <c r="Q38" s="165">
        <v>2</v>
      </c>
      <c r="AA38" s="138">
        <v>12</v>
      </c>
      <c r="AB38" s="138">
        <v>0</v>
      </c>
      <c r="AC38" s="138">
        <v>22</v>
      </c>
      <c r="BB38" s="138">
        <v>1</v>
      </c>
      <c r="BC38" s="138">
        <f>IF(BB38=1,G38,0)</f>
        <v>0</v>
      </c>
      <c r="BD38" s="138">
        <f>IF(BB38=2,G38,0)</f>
        <v>0</v>
      </c>
      <c r="BE38" s="138">
        <f>IF(BB38=3,G38,0)</f>
        <v>0</v>
      </c>
      <c r="BF38" s="138">
        <f>IF(BB38=4,G38,0)</f>
        <v>0</v>
      </c>
      <c r="BG38" s="138">
        <f>IF(BB38=5,G38,0)</f>
        <v>0</v>
      </c>
    </row>
    <row r="39" spans="1:59">
      <c r="A39" s="173"/>
      <c r="B39" s="174"/>
      <c r="C39" s="175" t="s">
        <v>132</v>
      </c>
      <c r="D39" s="176"/>
      <c r="E39" s="177">
        <v>3110</v>
      </c>
      <c r="F39" s="178"/>
      <c r="G39" s="179"/>
      <c r="H39" s="180"/>
      <c r="I39" s="180"/>
      <c r="J39" s="180"/>
      <c r="K39" s="180"/>
      <c r="O39" s="181"/>
      <c r="Q39" s="165"/>
    </row>
    <row r="40" spans="1:59">
      <c r="A40" s="166">
        <v>23</v>
      </c>
      <c r="B40" s="167" t="s">
        <v>133</v>
      </c>
      <c r="C40" s="168" t="s">
        <v>134</v>
      </c>
      <c r="D40" s="169" t="s">
        <v>78</v>
      </c>
      <c r="E40" s="170">
        <v>40</v>
      </c>
      <c r="F40" s="170">
        <v>0</v>
      </c>
      <c r="G40" s="171">
        <f>E40*F40</f>
        <v>0</v>
      </c>
      <c r="H40" s="172">
        <v>0</v>
      </c>
      <c r="I40" s="172">
        <f>E40*H40</f>
        <v>0</v>
      </c>
      <c r="J40" s="172">
        <v>0</v>
      </c>
      <c r="K40" s="172">
        <f>E40*J40</f>
        <v>0</v>
      </c>
      <c r="Q40" s="165">
        <v>2</v>
      </c>
      <c r="AA40" s="138">
        <v>12</v>
      </c>
      <c r="AB40" s="138">
        <v>0</v>
      </c>
      <c r="AC40" s="138">
        <v>23</v>
      </c>
      <c r="BB40" s="138">
        <v>1</v>
      </c>
      <c r="BC40" s="138">
        <f>IF(BB40=1,G40,0)</f>
        <v>0</v>
      </c>
      <c r="BD40" s="138">
        <f>IF(BB40=2,G40,0)</f>
        <v>0</v>
      </c>
      <c r="BE40" s="138">
        <f>IF(BB40=3,G40,0)</f>
        <v>0</v>
      </c>
      <c r="BF40" s="138">
        <f>IF(BB40=4,G40,0)</f>
        <v>0</v>
      </c>
      <c r="BG40" s="138">
        <f>IF(BB40=5,G40,0)</f>
        <v>0</v>
      </c>
    </row>
    <row r="41" spans="1:59">
      <c r="A41" s="166">
        <v>24</v>
      </c>
      <c r="B41" s="167" t="s">
        <v>135</v>
      </c>
      <c r="C41" s="168" t="s">
        <v>136</v>
      </c>
      <c r="D41" s="169" t="s">
        <v>78</v>
      </c>
      <c r="E41" s="170">
        <v>40</v>
      </c>
      <c r="F41" s="170">
        <v>0</v>
      </c>
      <c r="G41" s="171">
        <f>E41*F41</f>
        <v>0</v>
      </c>
      <c r="H41" s="172">
        <v>0</v>
      </c>
      <c r="I41" s="172">
        <f>E41*H41</f>
        <v>0</v>
      </c>
      <c r="J41" s="172">
        <v>0</v>
      </c>
      <c r="K41" s="172">
        <f>E41*J41</f>
        <v>0</v>
      </c>
      <c r="Q41" s="165">
        <v>2</v>
      </c>
      <c r="AA41" s="138">
        <v>12</v>
      </c>
      <c r="AB41" s="138">
        <v>0</v>
      </c>
      <c r="AC41" s="138">
        <v>24</v>
      </c>
      <c r="BB41" s="138">
        <v>1</v>
      </c>
      <c r="BC41" s="138">
        <f>IF(BB41=1,G41,0)</f>
        <v>0</v>
      </c>
      <c r="BD41" s="138">
        <f>IF(BB41=2,G41,0)</f>
        <v>0</v>
      </c>
      <c r="BE41" s="138">
        <f>IF(BB41=3,G41,0)</f>
        <v>0</v>
      </c>
      <c r="BF41" s="138">
        <f>IF(BB41=4,G41,0)</f>
        <v>0</v>
      </c>
      <c r="BG41" s="138">
        <f>IF(BB41=5,G41,0)</f>
        <v>0</v>
      </c>
    </row>
    <row r="42" spans="1:59">
      <c r="A42" s="182"/>
      <c r="B42" s="183" t="s">
        <v>73</v>
      </c>
      <c r="C42" s="184" t="str">
        <f>CONCATENATE(B7," ",C7)</f>
        <v>1 Zemní práce</v>
      </c>
      <c r="D42" s="182"/>
      <c r="E42" s="185"/>
      <c r="F42" s="185"/>
      <c r="G42" s="186">
        <f>SUM(G7:G41)</f>
        <v>0</v>
      </c>
      <c r="H42" s="187"/>
      <c r="I42" s="188">
        <f>SUM(I7:I41)</f>
        <v>0</v>
      </c>
      <c r="J42" s="187"/>
      <c r="K42" s="188">
        <f>SUM(K7:K41)</f>
        <v>-2763.6879999999996</v>
      </c>
      <c r="Q42" s="165">
        <v>4</v>
      </c>
      <c r="BC42" s="189">
        <f>SUM(BC7:BC41)</f>
        <v>0</v>
      </c>
      <c r="BD42" s="189">
        <f>SUM(BD7:BD41)</f>
        <v>0</v>
      </c>
      <c r="BE42" s="189">
        <f>SUM(BE7:BE41)</f>
        <v>0</v>
      </c>
      <c r="BF42" s="189">
        <f>SUM(BF7:BF41)</f>
        <v>0</v>
      </c>
      <c r="BG42" s="189">
        <f>SUM(BG7:BG41)</f>
        <v>0</v>
      </c>
    </row>
    <row r="43" spans="1:59">
      <c r="A43" s="158" t="s">
        <v>69</v>
      </c>
      <c r="B43" s="159" t="s">
        <v>137</v>
      </c>
      <c r="C43" s="160" t="s">
        <v>138</v>
      </c>
      <c r="D43" s="161"/>
      <c r="E43" s="162"/>
      <c r="F43" s="162"/>
      <c r="G43" s="163"/>
      <c r="H43" s="164"/>
      <c r="I43" s="164"/>
      <c r="J43" s="164"/>
      <c r="K43" s="164"/>
      <c r="Q43" s="165">
        <v>1</v>
      </c>
    </row>
    <row r="44" spans="1:59" ht="25.5">
      <c r="A44" s="166">
        <v>25</v>
      </c>
      <c r="B44" s="167" t="s">
        <v>139</v>
      </c>
      <c r="C44" s="168" t="s">
        <v>140</v>
      </c>
      <c r="D44" s="169" t="s">
        <v>94</v>
      </c>
      <c r="E44" s="170">
        <v>390</v>
      </c>
      <c r="F44" s="170">
        <v>0</v>
      </c>
      <c r="G44" s="171">
        <f>E44*F44</f>
        <v>0</v>
      </c>
      <c r="H44" s="172">
        <v>0.43051</v>
      </c>
      <c r="I44" s="172">
        <f>E44*H44</f>
        <v>167.8989</v>
      </c>
      <c r="J44" s="172">
        <v>0</v>
      </c>
      <c r="K44" s="172">
        <f>E44*J44</f>
        <v>0</v>
      </c>
      <c r="Q44" s="165">
        <v>2</v>
      </c>
      <c r="AA44" s="138">
        <v>12</v>
      </c>
      <c r="AB44" s="138">
        <v>0</v>
      </c>
      <c r="AC44" s="138">
        <v>25</v>
      </c>
      <c r="BB44" s="138">
        <v>1</v>
      </c>
      <c r="BC44" s="138">
        <f>IF(BB44=1,G44,0)</f>
        <v>0</v>
      </c>
      <c r="BD44" s="138">
        <f>IF(BB44=2,G44,0)</f>
        <v>0</v>
      </c>
      <c r="BE44" s="138">
        <f>IF(BB44=3,G44,0)</f>
        <v>0</v>
      </c>
      <c r="BF44" s="138">
        <f>IF(BB44=4,G44,0)</f>
        <v>0</v>
      </c>
      <c r="BG44" s="138">
        <f>IF(BB44=5,G44,0)</f>
        <v>0</v>
      </c>
    </row>
    <row r="45" spans="1:59">
      <c r="A45" s="166">
        <v>26</v>
      </c>
      <c r="B45" s="167" t="s">
        <v>141</v>
      </c>
      <c r="C45" s="168" t="s">
        <v>142</v>
      </c>
      <c r="D45" s="169" t="s">
        <v>78</v>
      </c>
      <c r="E45" s="170">
        <v>285.5</v>
      </c>
      <c r="F45" s="170">
        <v>0</v>
      </c>
      <c r="G45" s="171">
        <f>E45*F45</f>
        <v>0</v>
      </c>
      <c r="H45" s="172">
        <v>5.0000000000000001E-4</v>
      </c>
      <c r="I45" s="172">
        <f>E45*H45</f>
        <v>0.14275000000000002</v>
      </c>
      <c r="J45" s="172">
        <v>0</v>
      </c>
      <c r="K45" s="172">
        <f>E45*J45</f>
        <v>0</v>
      </c>
      <c r="Q45" s="165">
        <v>2</v>
      </c>
      <c r="AA45" s="138">
        <v>12</v>
      </c>
      <c r="AB45" s="138">
        <v>0</v>
      </c>
      <c r="AC45" s="138">
        <v>26</v>
      </c>
      <c r="BB45" s="138">
        <v>1</v>
      </c>
      <c r="BC45" s="138">
        <f>IF(BB45=1,G45,0)</f>
        <v>0</v>
      </c>
      <c r="BD45" s="138">
        <f>IF(BB45=2,G45,0)</f>
        <v>0</v>
      </c>
      <c r="BE45" s="138">
        <f>IF(BB45=3,G45,0)</f>
        <v>0</v>
      </c>
      <c r="BF45" s="138">
        <f>IF(BB45=4,G45,0)</f>
        <v>0</v>
      </c>
      <c r="BG45" s="138">
        <f>IF(BB45=5,G45,0)</f>
        <v>0</v>
      </c>
    </row>
    <row r="46" spans="1:59">
      <c r="A46" s="173"/>
      <c r="B46" s="174"/>
      <c r="C46" s="175" t="s">
        <v>143</v>
      </c>
      <c r="D46" s="176"/>
      <c r="E46" s="177">
        <v>285.5</v>
      </c>
      <c r="F46" s="178"/>
      <c r="G46" s="179"/>
      <c r="H46" s="180"/>
      <c r="I46" s="180"/>
      <c r="J46" s="180"/>
      <c r="K46" s="180"/>
      <c r="O46" s="181"/>
      <c r="Q46" s="165"/>
    </row>
    <row r="47" spans="1:59">
      <c r="A47" s="166">
        <v>27</v>
      </c>
      <c r="B47" s="167" t="s">
        <v>144</v>
      </c>
      <c r="C47" s="168" t="s">
        <v>145</v>
      </c>
      <c r="D47" s="169" t="s">
        <v>78</v>
      </c>
      <c r="E47" s="170">
        <v>1000</v>
      </c>
      <c r="F47" s="170">
        <v>0</v>
      </c>
      <c r="G47" s="171">
        <f>E47*F47</f>
        <v>0</v>
      </c>
      <c r="H47" s="172">
        <v>0</v>
      </c>
      <c r="I47" s="172">
        <f>E47*H47</f>
        <v>0</v>
      </c>
      <c r="J47" s="172">
        <v>0</v>
      </c>
      <c r="K47" s="172">
        <f>E47*J47</f>
        <v>0</v>
      </c>
      <c r="Q47" s="165">
        <v>2</v>
      </c>
      <c r="AA47" s="138">
        <v>12</v>
      </c>
      <c r="AB47" s="138">
        <v>0</v>
      </c>
      <c r="AC47" s="138">
        <v>27</v>
      </c>
      <c r="BB47" s="138">
        <v>1</v>
      </c>
      <c r="BC47" s="138">
        <f>IF(BB47=1,G47,0)</f>
        <v>0</v>
      </c>
      <c r="BD47" s="138">
        <f>IF(BB47=2,G47,0)</f>
        <v>0</v>
      </c>
      <c r="BE47" s="138">
        <f>IF(BB47=3,G47,0)</f>
        <v>0</v>
      </c>
      <c r="BF47" s="138">
        <f>IF(BB47=4,G47,0)</f>
        <v>0</v>
      </c>
      <c r="BG47" s="138">
        <f>IF(BB47=5,G47,0)</f>
        <v>0</v>
      </c>
    </row>
    <row r="48" spans="1:59">
      <c r="A48" s="166">
        <v>28</v>
      </c>
      <c r="B48" s="167" t="s">
        <v>146</v>
      </c>
      <c r="C48" s="168" t="s">
        <v>147</v>
      </c>
      <c r="D48" s="169" t="s">
        <v>78</v>
      </c>
      <c r="E48" s="170">
        <v>1000</v>
      </c>
      <c r="F48" s="170">
        <v>0</v>
      </c>
      <c r="G48" s="171">
        <f>E48*F48</f>
        <v>0</v>
      </c>
      <c r="H48" s="172">
        <v>5.2999999999999998E-4</v>
      </c>
      <c r="I48" s="172">
        <f>E48*H48</f>
        <v>0.53</v>
      </c>
      <c r="J48" s="172">
        <v>0</v>
      </c>
      <c r="K48" s="172">
        <f>E48*J48</f>
        <v>0</v>
      </c>
      <c r="Q48" s="165">
        <v>2</v>
      </c>
      <c r="AA48" s="138">
        <v>12</v>
      </c>
      <c r="AB48" s="138">
        <v>1</v>
      </c>
      <c r="AC48" s="138">
        <v>28</v>
      </c>
      <c r="BB48" s="138">
        <v>1</v>
      </c>
      <c r="BC48" s="138">
        <f>IF(BB48=1,G48,0)</f>
        <v>0</v>
      </c>
      <c r="BD48" s="138">
        <f>IF(BB48=2,G48,0)</f>
        <v>0</v>
      </c>
      <c r="BE48" s="138">
        <f>IF(BB48=3,G48,0)</f>
        <v>0</v>
      </c>
      <c r="BF48" s="138">
        <f>IF(BB48=4,G48,0)</f>
        <v>0</v>
      </c>
      <c r="BG48" s="138">
        <f>IF(BB48=5,G48,0)</f>
        <v>0</v>
      </c>
    </row>
    <row r="49" spans="1:59">
      <c r="A49" s="182"/>
      <c r="B49" s="183" t="s">
        <v>73</v>
      </c>
      <c r="C49" s="184" t="str">
        <f>CONCATENATE(B43," ",C43)</f>
        <v>2 Základy,zvláštní zakládání</v>
      </c>
      <c r="D49" s="182"/>
      <c r="E49" s="185"/>
      <c r="F49" s="185"/>
      <c r="G49" s="186">
        <f>SUM(G43:G48)</f>
        <v>0</v>
      </c>
      <c r="H49" s="187"/>
      <c r="I49" s="188">
        <f>SUM(I43:I48)</f>
        <v>168.57165000000001</v>
      </c>
      <c r="J49" s="187"/>
      <c r="K49" s="188">
        <f>SUM(K43:K48)</f>
        <v>0</v>
      </c>
      <c r="Q49" s="165">
        <v>4</v>
      </c>
      <c r="BC49" s="189">
        <f>SUM(BC43:BC48)</f>
        <v>0</v>
      </c>
      <c r="BD49" s="189">
        <f>SUM(BD43:BD48)</f>
        <v>0</v>
      </c>
      <c r="BE49" s="189">
        <f>SUM(BE43:BE48)</f>
        <v>0</v>
      </c>
      <c r="BF49" s="189">
        <f>SUM(BF43:BF48)</f>
        <v>0</v>
      </c>
      <c r="BG49" s="189">
        <f>SUM(BG43:BG48)</f>
        <v>0</v>
      </c>
    </row>
    <row r="50" spans="1:59">
      <c r="A50" s="158" t="s">
        <v>69</v>
      </c>
      <c r="B50" s="159" t="s">
        <v>148</v>
      </c>
      <c r="C50" s="160" t="s">
        <v>149</v>
      </c>
      <c r="D50" s="161"/>
      <c r="E50" s="162"/>
      <c r="F50" s="162"/>
      <c r="G50" s="163"/>
      <c r="H50" s="164"/>
      <c r="I50" s="164"/>
      <c r="J50" s="164"/>
      <c r="K50" s="164"/>
      <c r="Q50" s="165">
        <v>1</v>
      </c>
    </row>
    <row r="51" spans="1:59">
      <c r="A51" s="166">
        <v>29</v>
      </c>
      <c r="B51" s="167" t="s">
        <v>150</v>
      </c>
      <c r="C51" s="168" t="s">
        <v>151</v>
      </c>
      <c r="D51" s="169" t="s">
        <v>103</v>
      </c>
      <c r="E51" s="170">
        <v>0.05</v>
      </c>
      <c r="F51" s="170">
        <v>0</v>
      </c>
      <c r="G51" s="171">
        <f>E51*F51</f>
        <v>0</v>
      </c>
      <c r="H51" s="172">
        <v>2.4590000000000001</v>
      </c>
      <c r="I51" s="172">
        <f>E51*H51</f>
        <v>0.12295</v>
      </c>
      <c r="J51" s="172">
        <v>0</v>
      </c>
      <c r="K51" s="172">
        <f>E51*J51</f>
        <v>0</v>
      </c>
      <c r="Q51" s="165">
        <v>2</v>
      </c>
      <c r="AA51" s="138">
        <v>12</v>
      </c>
      <c r="AB51" s="138">
        <v>0</v>
      </c>
      <c r="AC51" s="138">
        <v>29</v>
      </c>
      <c r="BB51" s="138">
        <v>1</v>
      </c>
      <c r="BC51" s="138">
        <f>IF(BB51=1,G51,0)</f>
        <v>0</v>
      </c>
      <c r="BD51" s="138">
        <f>IF(BB51=2,G51,0)</f>
        <v>0</v>
      </c>
      <c r="BE51" s="138">
        <f>IF(BB51=3,G51,0)</f>
        <v>0</v>
      </c>
      <c r="BF51" s="138">
        <f>IF(BB51=4,G51,0)</f>
        <v>0</v>
      </c>
      <c r="BG51" s="138">
        <f>IF(BB51=5,G51,0)</f>
        <v>0</v>
      </c>
    </row>
    <row r="52" spans="1:59">
      <c r="A52" s="173"/>
      <c r="B52" s="174"/>
      <c r="C52" s="175" t="s">
        <v>152</v>
      </c>
      <c r="D52" s="176"/>
      <c r="E52" s="177">
        <v>0.05</v>
      </c>
      <c r="F52" s="178"/>
      <c r="G52" s="179"/>
      <c r="H52" s="180"/>
      <c r="I52" s="180"/>
      <c r="J52" s="180"/>
      <c r="K52" s="180"/>
      <c r="O52" s="181"/>
      <c r="Q52" s="165"/>
    </row>
    <row r="53" spans="1:59">
      <c r="A53" s="182"/>
      <c r="B53" s="183" t="s">
        <v>73</v>
      </c>
      <c r="C53" s="184" t="str">
        <f>CONCATENATE(B50," ",C50)</f>
        <v>4 Vodorovné konstrukce</v>
      </c>
      <c r="D53" s="182"/>
      <c r="E53" s="185"/>
      <c r="F53" s="185"/>
      <c r="G53" s="186">
        <f>SUM(G50:G52)</f>
        <v>0</v>
      </c>
      <c r="H53" s="187"/>
      <c r="I53" s="188">
        <f>SUM(I50:I52)</f>
        <v>0.12295</v>
      </c>
      <c r="J53" s="187"/>
      <c r="K53" s="188">
        <f>SUM(K50:K52)</f>
        <v>0</v>
      </c>
      <c r="Q53" s="165">
        <v>4</v>
      </c>
      <c r="BC53" s="189">
        <f>SUM(BC50:BC52)</f>
        <v>0</v>
      </c>
      <c r="BD53" s="189">
        <f>SUM(BD50:BD52)</f>
        <v>0</v>
      </c>
      <c r="BE53" s="189">
        <f>SUM(BE50:BE52)</f>
        <v>0</v>
      </c>
      <c r="BF53" s="189">
        <f>SUM(BF50:BF52)</f>
        <v>0</v>
      </c>
      <c r="BG53" s="189">
        <f>SUM(BG50:BG52)</f>
        <v>0</v>
      </c>
    </row>
    <row r="54" spans="1:59">
      <c r="A54" s="158" t="s">
        <v>69</v>
      </c>
      <c r="B54" s="159" t="s">
        <v>153</v>
      </c>
      <c r="C54" s="160" t="s">
        <v>154</v>
      </c>
      <c r="D54" s="161"/>
      <c r="E54" s="162"/>
      <c r="F54" s="162"/>
      <c r="G54" s="163"/>
      <c r="H54" s="164"/>
      <c r="I54" s="164"/>
      <c r="J54" s="164"/>
      <c r="K54" s="164"/>
      <c r="Q54" s="165">
        <v>1</v>
      </c>
    </row>
    <row r="55" spans="1:59">
      <c r="A55" s="166">
        <v>30</v>
      </c>
      <c r="B55" s="167" t="s">
        <v>155</v>
      </c>
      <c r="C55" s="168" t="s">
        <v>156</v>
      </c>
      <c r="D55" s="169" t="s">
        <v>78</v>
      </c>
      <c r="E55" s="170">
        <v>1896</v>
      </c>
      <c r="F55" s="170">
        <v>0</v>
      </c>
      <c r="G55" s="171">
        <f>E55*F55</f>
        <v>0</v>
      </c>
      <c r="H55" s="172">
        <v>7.4679999999999996E-2</v>
      </c>
      <c r="I55" s="172">
        <f>E55*H55</f>
        <v>141.59327999999999</v>
      </c>
      <c r="J55" s="172">
        <v>0</v>
      </c>
      <c r="K55" s="172">
        <f>E55*J55</f>
        <v>0</v>
      </c>
      <c r="Q55" s="165">
        <v>2</v>
      </c>
      <c r="AA55" s="138">
        <v>12</v>
      </c>
      <c r="AB55" s="138">
        <v>0</v>
      </c>
      <c r="AC55" s="138">
        <v>30</v>
      </c>
      <c r="BB55" s="138">
        <v>1</v>
      </c>
      <c r="BC55" s="138">
        <f>IF(BB55=1,G55,0)</f>
        <v>0</v>
      </c>
      <c r="BD55" s="138">
        <f>IF(BB55=2,G55,0)</f>
        <v>0</v>
      </c>
      <c r="BE55" s="138">
        <f>IF(BB55=3,G55,0)</f>
        <v>0</v>
      </c>
      <c r="BF55" s="138">
        <f>IF(BB55=4,G55,0)</f>
        <v>0</v>
      </c>
      <c r="BG55" s="138">
        <f>IF(BB55=5,G55,0)</f>
        <v>0</v>
      </c>
    </row>
    <row r="56" spans="1:59">
      <c r="A56" s="166">
        <v>31</v>
      </c>
      <c r="B56" s="167" t="s">
        <v>157</v>
      </c>
      <c r="C56" s="168" t="s">
        <v>158</v>
      </c>
      <c r="D56" s="169" t="s">
        <v>78</v>
      </c>
      <c r="E56" s="170">
        <v>823</v>
      </c>
      <c r="F56" s="170">
        <v>0</v>
      </c>
      <c r="G56" s="171">
        <f>E56*F56</f>
        <v>0</v>
      </c>
      <c r="H56" s="172">
        <v>5.9089999999999997E-2</v>
      </c>
      <c r="I56" s="172">
        <f>E56*H56</f>
        <v>48.631069999999994</v>
      </c>
      <c r="J56" s="172">
        <v>0</v>
      </c>
      <c r="K56" s="172">
        <f>E56*J56</f>
        <v>0</v>
      </c>
      <c r="Q56" s="165">
        <v>2</v>
      </c>
      <c r="AA56" s="138">
        <v>12</v>
      </c>
      <c r="AB56" s="138">
        <v>0</v>
      </c>
      <c r="AC56" s="138">
        <v>31</v>
      </c>
      <c r="BB56" s="138">
        <v>1</v>
      </c>
      <c r="BC56" s="138">
        <f>IF(BB56=1,G56,0)</f>
        <v>0</v>
      </c>
      <c r="BD56" s="138">
        <f>IF(BB56=2,G56,0)</f>
        <v>0</v>
      </c>
      <c r="BE56" s="138">
        <f>IF(BB56=3,G56,0)</f>
        <v>0</v>
      </c>
      <c r="BF56" s="138">
        <f>IF(BB56=4,G56,0)</f>
        <v>0</v>
      </c>
      <c r="BG56" s="138">
        <f>IF(BB56=5,G56,0)</f>
        <v>0</v>
      </c>
    </row>
    <row r="57" spans="1:59">
      <c r="A57" s="166">
        <v>32</v>
      </c>
      <c r="B57" s="167" t="s">
        <v>159</v>
      </c>
      <c r="C57" s="168" t="s">
        <v>160</v>
      </c>
      <c r="D57" s="169" t="s">
        <v>161</v>
      </c>
      <c r="E57" s="170">
        <v>711.28650000000005</v>
      </c>
      <c r="F57" s="170">
        <v>0</v>
      </c>
      <c r="G57" s="171">
        <f>E57*F57</f>
        <v>0</v>
      </c>
      <c r="H57" s="172">
        <v>0</v>
      </c>
      <c r="I57" s="172">
        <f>E57*H57</f>
        <v>0</v>
      </c>
      <c r="J57" s="172">
        <v>0</v>
      </c>
      <c r="K57" s="172">
        <f>E57*J57</f>
        <v>0</v>
      </c>
      <c r="Q57" s="165">
        <v>2</v>
      </c>
      <c r="AA57" s="138">
        <v>12</v>
      </c>
      <c r="AB57" s="138">
        <v>0</v>
      </c>
      <c r="AC57" s="138">
        <v>32</v>
      </c>
      <c r="BB57" s="138">
        <v>1</v>
      </c>
      <c r="BC57" s="138">
        <f>IF(BB57=1,G57,0)</f>
        <v>0</v>
      </c>
      <c r="BD57" s="138">
        <f>IF(BB57=2,G57,0)</f>
        <v>0</v>
      </c>
      <c r="BE57" s="138">
        <f>IF(BB57=3,G57,0)</f>
        <v>0</v>
      </c>
      <c r="BF57" s="138">
        <f>IF(BB57=4,G57,0)</f>
        <v>0</v>
      </c>
      <c r="BG57" s="138">
        <f>IF(BB57=5,G57,0)</f>
        <v>0</v>
      </c>
    </row>
    <row r="58" spans="1:59">
      <c r="A58" s="173"/>
      <c r="B58" s="174"/>
      <c r="C58" s="175" t="s">
        <v>162</v>
      </c>
      <c r="D58" s="176"/>
      <c r="E58" s="177">
        <v>711.28650000000005</v>
      </c>
      <c r="F58" s="178"/>
      <c r="G58" s="179"/>
      <c r="H58" s="180"/>
      <c r="I58" s="180"/>
      <c r="J58" s="180"/>
      <c r="K58" s="180"/>
      <c r="O58" s="181"/>
      <c r="Q58" s="165"/>
    </row>
    <row r="59" spans="1:59">
      <c r="A59" s="166">
        <v>33</v>
      </c>
      <c r="B59" s="167" t="s">
        <v>163</v>
      </c>
      <c r="C59" s="168" t="s">
        <v>164</v>
      </c>
      <c r="D59" s="169" t="s">
        <v>161</v>
      </c>
      <c r="E59" s="170">
        <v>1422.58</v>
      </c>
      <c r="F59" s="170">
        <v>0</v>
      </c>
      <c r="G59" s="171">
        <f>E59*F59</f>
        <v>0</v>
      </c>
      <c r="H59" s="172">
        <v>0</v>
      </c>
      <c r="I59" s="172">
        <f>E59*H59</f>
        <v>0</v>
      </c>
      <c r="J59" s="172">
        <v>0</v>
      </c>
      <c r="K59" s="172">
        <f>E59*J59</f>
        <v>0</v>
      </c>
      <c r="Q59" s="165">
        <v>2</v>
      </c>
      <c r="AA59" s="138">
        <v>12</v>
      </c>
      <c r="AB59" s="138">
        <v>0</v>
      </c>
      <c r="AC59" s="138">
        <v>33</v>
      </c>
      <c r="BB59" s="138">
        <v>1</v>
      </c>
      <c r="BC59" s="138">
        <f>IF(BB59=1,G59,0)</f>
        <v>0</v>
      </c>
      <c r="BD59" s="138">
        <f>IF(BB59=2,G59,0)</f>
        <v>0</v>
      </c>
      <c r="BE59" s="138">
        <f>IF(BB59=3,G59,0)</f>
        <v>0</v>
      </c>
      <c r="BF59" s="138">
        <f>IF(BB59=4,G59,0)</f>
        <v>0</v>
      </c>
      <c r="BG59" s="138">
        <f>IF(BB59=5,G59,0)</f>
        <v>0</v>
      </c>
    </row>
    <row r="60" spans="1:59">
      <c r="A60" s="173"/>
      <c r="B60" s="174"/>
      <c r="C60" s="175" t="s">
        <v>165</v>
      </c>
      <c r="D60" s="176"/>
      <c r="E60" s="177">
        <v>1422.58</v>
      </c>
      <c r="F60" s="178"/>
      <c r="G60" s="179"/>
      <c r="H60" s="180"/>
      <c r="I60" s="180"/>
      <c r="J60" s="180"/>
      <c r="K60" s="180"/>
      <c r="O60" s="181"/>
      <c r="Q60" s="165"/>
    </row>
    <row r="61" spans="1:59">
      <c r="A61" s="166">
        <v>34</v>
      </c>
      <c r="B61" s="167" t="s">
        <v>166</v>
      </c>
      <c r="C61" s="168" t="s">
        <v>167</v>
      </c>
      <c r="D61" s="169" t="s">
        <v>78</v>
      </c>
      <c r="E61" s="170">
        <v>2000</v>
      </c>
      <c r="F61" s="170">
        <v>0</v>
      </c>
      <c r="G61" s="171">
        <f>E61*F61</f>
        <v>0</v>
      </c>
      <c r="H61" s="172">
        <v>0.29160000000000003</v>
      </c>
      <c r="I61" s="172">
        <f>E61*H61</f>
        <v>583.20000000000005</v>
      </c>
      <c r="J61" s="172">
        <v>0</v>
      </c>
      <c r="K61" s="172">
        <f>E61*J61</f>
        <v>0</v>
      </c>
      <c r="Q61" s="165">
        <v>2</v>
      </c>
      <c r="AA61" s="138">
        <v>12</v>
      </c>
      <c r="AB61" s="138">
        <v>0</v>
      </c>
      <c r="AC61" s="138">
        <v>34</v>
      </c>
      <c r="BB61" s="138">
        <v>1</v>
      </c>
      <c r="BC61" s="138">
        <f>IF(BB61=1,G61,0)</f>
        <v>0</v>
      </c>
      <c r="BD61" s="138">
        <f>IF(BB61=2,G61,0)</f>
        <v>0</v>
      </c>
      <c r="BE61" s="138">
        <f>IF(BB61=3,G61,0)</f>
        <v>0</v>
      </c>
      <c r="BF61" s="138">
        <f>IF(BB61=4,G61,0)</f>
        <v>0</v>
      </c>
      <c r="BG61" s="138">
        <f>IF(BB61=5,G61,0)</f>
        <v>0</v>
      </c>
    </row>
    <row r="62" spans="1:59">
      <c r="A62" s="173"/>
      <c r="B62" s="174"/>
      <c r="C62" s="175" t="s">
        <v>168</v>
      </c>
      <c r="D62" s="176"/>
      <c r="E62" s="177">
        <v>2000</v>
      </c>
      <c r="F62" s="178"/>
      <c r="G62" s="179"/>
      <c r="H62" s="180"/>
      <c r="I62" s="180"/>
      <c r="J62" s="180"/>
      <c r="K62" s="180"/>
      <c r="O62" s="181"/>
      <c r="Q62" s="165"/>
    </row>
    <row r="63" spans="1:59">
      <c r="A63" s="166">
        <v>35</v>
      </c>
      <c r="B63" s="167" t="s">
        <v>169</v>
      </c>
      <c r="C63" s="168" t="s">
        <v>170</v>
      </c>
      <c r="D63" s="169" t="s">
        <v>78</v>
      </c>
      <c r="E63" s="170">
        <v>882</v>
      </c>
      <c r="F63" s="170">
        <v>0</v>
      </c>
      <c r="G63" s="171">
        <f>E63*F63</f>
        <v>0</v>
      </c>
      <c r="H63" s="172">
        <v>0.20907000000000001</v>
      </c>
      <c r="I63" s="172">
        <f>E63*H63</f>
        <v>184.39974000000001</v>
      </c>
      <c r="J63" s="172">
        <v>0</v>
      </c>
      <c r="K63" s="172">
        <f>E63*J63</f>
        <v>0</v>
      </c>
      <c r="Q63" s="165">
        <v>2</v>
      </c>
      <c r="AA63" s="138">
        <v>12</v>
      </c>
      <c r="AB63" s="138">
        <v>0</v>
      </c>
      <c r="AC63" s="138">
        <v>35</v>
      </c>
      <c r="BB63" s="138">
        <v>1</v>
      </c>
      <c r="BC63" s="138">
        <f>IF(BB63=1,G63,0)</f>
        <v>0</v>
      </c>
      <c r="BD63" s="138">
        <f>IF(BB63=2,G63,0)</f>
        <v>0</v>
      </c>
      <c r="BE63" s="138">
        <f>IF(BB63=3,G63,0)</f>
        <v>0</v>
      </c>
      <c r="BF63" s="138">
        <f>IF(BB63=4,G63,0)</f>
        <v>0</v>
      </c>
      <c r="BG63" s="138">
        <f>IF(BB63=5,G63,0)</f>
        <v>0</v>
      </c>
    </row>
    <row r="64" spans="1:59">
      <c r="A64" s="166">
        <v>36</v>
      </c>
      <c r="B64" s="167" t="s">
        <v>171</v>
      </c>
      <c r="C64" s="168" t="s">
        <v>172</v>
      </c>
      <c r="D64" s="169" t="s">
        <v>78</v>
      </c>
      <c r="E64" s="170">
        <v>201</v>
      </c>
      <c r="F64" s="170">
        <v>0</v>
      </c>
      <c r="G64" s="171">
        <f>E64*F64</f>
        <v>0</v>
      </c>
      <c r="H64" s="172">
        <v>0.30993999999999999</v>
      </c>
      <c r="I64" s="172">
        <f>E64*H64</f>
        <v>62.297939999999997</v>
      </c>
      <c r="J64" s="172">
        <v>0</v>
      </c>
      <c r="K64" s="172">
        <f>E64*J64</f>
        <v>0</v>
      </c>
      <c r="Q64" s="165">
        <v>2</v>
      </c>
      <c r="AA64" s="138">
        <v>12</v>
      </c>
      <c r="AB64" s="138">
        <v>0</v>
      </c>
      <c r="AC64" s="138">
        <v>36</v>
      </c>
      <c r="BB64" s="138">
        <v>1</v>
      </c>
      <c r="BC64" s="138">
        <f>IF(BB64=1,G64,0)</f>
        <v>0</v>
      </c>
      <c r="BD64" s="138">
        <f>IF(BB64=2,G64,0)</f>
        <v>0</v>
      </c>
      <c r="BE64" s="138">
        <f>IF(BB64=3,G64,0)</f>
        <v>0</v>
      </c>
      <c r="BF64" s="138">
        <f>IF(BB64=4,G64,0)</f>
        <v>0</v>
      </c>
      <c r="BG64" s="138">
        <f>IF(BB64=5,G64,0)</f>
        <v>0</v>
      </c>
    </row>
    <row r="65" spans="1:59">
      <c r="A65" s="166">
        <v>37</v>
      </c>
      <c r="B65" s="167" t="s">
        <v>173</v>
      </c>
      <c r="C65" s="168" t="s">
        <v>174</v>
      </c>
      <c r="D65" s="169" t="s">
        <v>78</v>
      </c>
      <c r="E65" s="170">
        <v>131</v>
      </c>
      <c r="F65" s="170">
        <v>0</v>
      </c>
      <c r="G65" s="171">
        <f>E65*F65</f>
        <v>0</v>
      </c>
      <c r="H65" s="172">
        <v>0.4108</v>
      </c>
      <c r="I65" s="172">
        <f>E65*H65</f>
        <v>53.814799999999998</v>
      </c>
      <c r="J65" s="172">
        <v>0</v>
      </c>
      <c r="K65" s="172">
        <f>E65*J65</f>
        <v>0</v>
      </c>
      <c r="Q65" s="165">
        <v>2</v>
      </c>
      <c r="AA65" s="138">
        <v>12</v>
      </c>
      <c r="AB65" s="138">
        <v>0</v>
      </c>
      <c r="AC65" s="138">
        <v>37</v>
      </c>
      <c r="BB65" s="138">
        <v>1</v>
      </c>
      <c r="BC65" s="138">
        <f>IF(BB65=1,G65,0)</f>
        <v>0</v>
      </c>
      <c r="BD65" s="138">
        <f>IF(BB65=2,G65,0)</f>
        <v>0</v>
      </c>
      <c r="BE65" s="138">
        <f>IF(BB65=3,G65,0)</f>
        <v>0</v>
      </c>
      <c r="BF65" s="138">
        <f>IF(BB65=4,G65,0)</f>
        <v>0</v>
      </c>
      <c r="BG65" s="138">
        <f>IF(BB65=5,G65,0)</f>
        <v>0</v>
      </c>
    </row>
    <row r="66" spans="1:59">
      <c r="A66" s="166">
        <v>38</v>
      </c>
      <c r="B66" s="167" t="s">
        <v>175</v>
      </c>
      <c r="C66" s="168" t="s">
        <v>176</v>
      </c>
      <c r="D66" s="169" t="s">
        <v>78</v>
      </c>
      <c r="E66" s="170">
        <v>1903</v>
      </c>
      <c r="F66" s="170">
        <v>0</v>
      </c>
      <c r="G66" s="171">
        <f>E66*F66</f>
        <v>0</v>
      </c>
      <c r="H66" s="172">
        <v>0.45113999999999999</v>
      </c>
      <c r="I66" s="172">
        <f>E66*H66</f>
        <v>858.51941999999997</v>
      </c>
      <c r="J66" s="172">
        <v>0</v>
      </c>
      <c r="K66" s="172">
        <f>E66*J66</f>
        <v>0</v>
      </c>
      <c r="Q66" s="165">
        <v>2</v>
      </c>
      <c r="AA66" s="138">
        <v>12</v>
      </c>
      <c r="AB66" s="138">
        <v>0</v>
      </c>
      <c r="AC66" s="138">
        <v>38</v>
      </c>
      <c r="BB66" s="138">
        <v>1</v>
      </c>
      <c r="BC66" s="138">
        <f>IF(BB66=1,G66,0)</f>
        <v>0</v>
      </c>
      <c r="BD66" s="138">
        <f>IF(BB66=2,G66,0)</f>
        <v>0</v>
      </c>
      <c r="BE66" s="138">
        <f>IF(BB66=3,G66,0)</f>
        <v>0</v>
      </c>
      <c r="BF66" s="138">
        <f>IF(BB66=4,G66,0)</f>
        <v>0</v>
      </c>
      <c r="BG66" s="138">
        <f>IF(BB66=5,G66,0)</f>
        <v>0</v>
      </c>
    </row>
    <row r="67" spans="1:59">
      <c r="A67" s="166">
        <v>39</v>
      </c>
      <c r="B67" s="167" t="s">
        <v>177</v>
      </c>
      <c r="C67" s="168" t="s">
        <v>178</v>
      </c>
      <c r="D67" s="169" t="s">
        <v>78</v>
      </c>
      <c r="E67" s="170">
        <v>1444</v>
      </c>
      <c r="F67" s="170">
        <v>0</v>
      </c>
      <c r="G67" s="171">
        <f>E67*F67</f>
        <v>0</v>
      </c>
      <c r="H67" s="172">
        <v>0.13188</v>
      </c>
      <c r="I67" s="172">
        <f>E67*H67</f>
        <v>190.43472</v>
      </c>
      <c r="J67" s="172">
        <v>0</v>
      </c>
      <c r="K67" s="172">
        <f>E67*J67</f>
        <v>0</v>
      </c>
      <c r="Q67" s="165">
        <v>2</v>
      </c>
      <c r="AA67" s="138">
        <v>12</v>
      </c>
      <c r="AB67" s="138">
        <v>0</v>
      </c>
      <c r="AC67" s="138">
        <v>39</v>
      </c>
      <c r="BB67" s="138">
        <v>1</v>
      </c>
      <c r="BC67" s="138">
        <f>IF(BB67=1,G67,0)</f>
        <v>0</v>
      </c>
      <c r="BD67" s="138">
        <f>IF(BB67=2,G67,0)</f>
        <v>0</v>
      </c>
      <c r="BE67" s="138">
        <f>IF(BB67=3,G67,0)</f>
        <v>0</v>
      </c>
      <c r="BF67" s="138">
        <f>IF(BB67=4,G67,0)</f>
        <v>0</v>
      </c>
      <c r="BG67" s="138">
        <f>IF(BB67=5,G67,0)</f>
        <v>0</v>
      </c>
    </row>
    <row r="68" spans="1:59">
      <c r="A68" s="166">
        <v>40</v>
      </c>
      <c r="B68" s="167" t="s">
        <v>179</v>
      </c>
      <c r="C68" s="168" t="s">
        <v>180</v>
      </c>
      <c r="D68" s="169" t="s">
        <v>78</v>
      </c>
      <c r="E68" s="170">
        <v>104</v>
      </c>
      <c r="F68" s="170">
        <v>0</v>
      </c>
      <c r="G68" s="171">
        <f>E68*F68</f>
        <v>0</v>
      </c>
      <c r="H68" s="172">
        <v>0.52188000000000001</v>
      </c>
      <c r="I68" s="172">
        <f>E68*H68</f>
        <v>54.27552</v>
      </c>
      <c r="J68" s="172">
        <v>0</v>
      </c>
      <c r="K68" s="172">
        <f>E68*J68</f>
        <v>0</v>
      </c>
      <c r="Q68" s="165">
        <v>2</v>
      </c>
      <c r="AA68" s="138">
        <v>12</v>
      </c>
      <c r="AB68" s="138">
        <v>0</v>
      </c>
      <c r="AC68" s="138">
        <v>40</v>
      </c>
      <c r="BB68" s="138">
        <v>1</v>
      </c>
      <c r="BC68" s="138">
        <f>IF(BB68=1,G68,0)</f>
        <v>0</v>
      </c>
      <c r="BD68" s="138">
        <f>IF(BB68=2,G68,0)</f>
        <v>0</v>
      </c>
      <c r="BE68" s="138">
        <f>IF(BB68=3,G68,0)</f>
        <v>0</v>
      </c>
      <c r="BF68" s="138">
        <f>IF(BB68=4,G68,0)</f>
        <v>0</v>
      </c>
      <c r="BG68" s="138">
        <f>IF(BB68=5,G68,0)</f>
        <v>0</v>
      </c>
    </row>
    <row r="69" spans="1:59">
      <c r="A69" s="166">
        <v>41</v>
      </c>
      <c r="B69" s="167" t="s">
        <v>181</v>
      </c>
      <c r="C69" s="168" t="s">
        <v>182</v>
      </c>
      <c r="D69" s="169" t="s">
        <v>78</v>
      </c>
      <c r="E69" s="170">
        <v>1444</v>
      </c>
      <c r="F69" s="170">
        <v>0</v>
      </c>
      <c r="G69" s="171">
        <f>E69*F69</f>
        <v>0</v>
      </c>
      <c r="H69" s="172">
        <v>6.0099999999999997E-3</v>
      </c>
      <c r="I69" s="172">
        <f>E69*H69</f>
        <v>8.6784400000000002</v>
      </c>
      <c r="J69" s="172">
        <v>0</v>
      </c>
      <c r="K69" s="172">
        <f>E69*J69</f>
        <v>0</v>
      </c>
      <c r="Q69" s="165">
        <v>2</v>
      </c>
      <c r="AA69" s="138">
        <v>12</v>
      </c>
      <c r="AB69" s="138">
        <v>0</v>
      </c>
      <c r="AC69" s="138">
        <v>41</v>
      </c>
      <c r="BB69" s="138">
        <v>1</v>
      </c>
      <c r="BC69" s="138">
        <f>IF(BB69=1,G69,0)</f>
        <v>0</v>
      </c>
      <c r="BD69" s="138">
        <f>IF(BB69=2,G69,0)</f>
        <v>0</v>
      </c>
      <c r="BE69" s="138">
        <f>IF(BB69=3,G69,0)</f>
        <v>0</v>
      </c>
      <c r="BF69" s="138">
        <f>IF(BB69=4,G69,0)</f>
        <v>0</v>
      </c>
      <c r="BG69" s="138">
        <f>IF(BB69=5,G69,0)</f>
        <v>0</v>
      </c>
    </row>
    <row r="70" spans="1:59">
      <c r="A70" s="166">
        <v>42</v>
      </c>
      <c r="B70" s="167" t="s">
        <v>183</v>
      </c>
      <c r="C70" s="168" t="s">
        <v>184</v>
      </c>
      <c r="D70" s="169" t="s">
        <v>78</v>
      </c>
      <c r="E70" s="170">
        <v>2888</v>
      </c>
      <c r="F70" s="170">
        <v>0</v>
      </c>
      <c r="G70" s="171">
        <f>E70*F70</f>
        <v>0</v>
      </c>
      <c r="H70" s="172">
        <v>6.0999999999999997E-4</v>
      </c>
      <c r="I70" s="172">
        <f>E70*H70</f>
        <v>1.7616799999999999</v>
      </c>
      <c r="J70" s="172">
        <v>0</v>
      </c>
      <c r="K70" s="172">
        <f>E70*J70</f>
        <v>0</v>
      </c>
      <c r="Q70" s="165">
        <v>2</v>
      </c>
      <c r="AA70" s="138">
        <v>12</v>
      </c>
      <c r="AB70" s="138">
        <v>0</v>
      </c>
      <c r="AC70" s="138">
        <v>42</v>
      </c>
      <c r="BB70" s="138">
        <v>1</v>
      </c>
      <c r="BC70" s="138">
        <f>IF(BB70=1,G70,0)</f>
        <v>0</v>
      </c>
      <c r="BD70" s="138">
        <f>IF(BB70=2,G70,0)</f>
        <v>0</v>
      </c>
      <c r="BE70" s="138">
        <f>IF(BB70=3,G70,0)</f>
        <v>0</v>
      </c>
      <c r="BF70" s="138">
        <f>IF(BB70=4,G70,0)</f>
        <v>0</v>
      </c>
      <c r="BG70" s="138">
        <f>IF(BB70=5,G70,0)</f>
        <v>0</v>
      </c>
    </row>
    <row r="71" spans="1:59">
      <c r="A71" s="173"/>
      <c r="B71" s="174"/>
      <c r="C71" s="175" t="s">
        <v>185</v>
      </c>
      <c r="D71" s="176"/>
      <c r="E71" s="177">
        <v>2888</v>
      </c>
      <c r="F71" s="178"/>
      <c r="G71" s="179"/>
      <c r="H71" s="180"/>
      <c r="I71" s="180"/>
      <c r="J71" s="180"/>
      <c r="K71" s="180"/>
      <c r="O71" s="181"/>
      <c r="Q71" s="165"/>
    </row>
    <row r="72" spans="1:59">
      <c r="A72" s="166">
        <v>43</v>
      </c>
      <c r="B72" s="167" t="s">
        <v>186</v>
      </c>
      <c r="C72" s="168" t="s">
        <v>187</v>
      </c>
      <c r="D72" s="169" t="s">
        <v>78</v>
      </c>
      <c r="E72" s="170">
        <v>1444</v>
      </c>
      <c r="F72" s="170">
        <v>0</v>
      </c>
      <c r="G72" s="171">
        <f>E72*F72</f>
        <v>0</v>
      </c>
      <c r="H72" s="172">
        <v>0.15559000000000001</v>
      </c>
      <c r="I72" s="172">
        <f>E72*H72</f>
        <v>224.67196000000001</v>
      </c>
      <c r="J72" s="172">
        <v>0</v>
      </c>
      <c r="K72" s="172">
        <f>E72*J72</f>
        <v>0</v>
      </c>
      <c r="Q72" s="165">
        <v>2</v>
      </c>
      <c r="AA72" s="138">
        <v>12</v>
      </c>
      <c r="AB72" s="138">
        <v>0</v>
      </c>
      <c r="AC72" s="138">
        <v>43</v>
      </c>
      <c r="BB72" s="138">
        <v>1</v>
      </c>
      <c r="BC72" s="138">
        <f>IF(BB72=1,G72,0)</f>
        <v>0</v>
      </c>
      <c r="BD72" s="138">
        <f>IF(BB72=2,G72,0)</f>
        <v>0</v>
      </c>
      <c r="BE72" s="138">
        <f>IF(BB72=3,G72,0)</f>
        <v>0</v>
      </c>
      <c r="BF72" s="138">
        <f>IF(BB72=4,G72,0)</f>
        <v>0</v>
      </c>
      <c r="BG72" s="138">
        <f>IF(BB72=5,G72,0)</f>
        <v>0</v>
      </c>
    </row>
    <row r="73" spans="1:59">
      <c r="A73" s="166">
        <v>44</v>
      </c>
      <c r="B73" s="167" t="s">
        <v>188</v>
      </c>
      <c r="C73" s="168" t="s">
        <v>189</v>
      </c>
      <c r="D73" s="169" t="s">
        <v>78</v>
      </c>
      <c r="E73" s="170">
        <v>1444</v>
      </c>
      <c r="F73" s="170">
        <v>0</v>
      </c>
      <c r="G73" s="171">
        <f>E73*F73</f>
        <v>0</v>
      </c>
      <c r="H73" s="172">
        <v>0.10373</v>
      </c>
      <c r="I73" s="172">
        <f>E73*H73</f>
        <v>149.78612000000001</v>
      </c>
      <c r="J73" s="172">
        <v>0</v>
      </c>
      <c r="K73" s="172">
        <f>E73*J73</f>
        <v>0</v>
      </c>
      <c r="Q73" s="165">
        <v>2</v>
      </c>
      <c r="AA73" s="138">
        <v>12</v>
      </c>
      <c r="AB73" s="138">
        <v>0</v>
      </c>
      <c r="AC73" s="138">
        <v>44</v>
      </c>
      <c r="BB73" s="138">
        <v>1</v>
      </c>
      <c r="BC73" s="138">
        <f>IF(BB73=1,G73,0)</f>
        <v>0</v>
      </c>
      <c r="BD73" s="138">
        <f>IF(BB73=2,G73,0)</f>
        <v>0</v>
      </c>
      <c r="BE73" s="138">
        <f>IF(BB73=3,G73,0)</f>
        <v>0</v>
      </c>
      <c r="BF73" s="138">
        <f>IF(BB73=4,G73,0)</f>
        <v>0</v>
      </c>
      <c r="BG73" s="138">
        <f>IF(BB73=5,G73,0)</f>
        <v>0</v>
      </c>
    </row>
    <row r="74" spans="1:59">
      <c r="A74" s="166">
        <v>45</v>
      </c>
      <c r="B74" s="167" t="s">
        <v>190</v>
      </c>
      <c r="C74" s="168" t="s">
        <v>191</v>
      </c>
      <c r="D74" s="169" t="s">
        <v>78</v>
      </c>
      <c r="E74" s="170">
        <v>104</v>
      </c>
      <c r="F74" s="170">
        <v>0</v>
      </c>
      <c r="G74" s="171">
        <f>E74*F74</f>
        <v>0</v>
      </c>
      <c r="H74" s="172">
        <v>0.113</v>
      </c>
      <c r="I74" s="172">
        <f>E74*H74</f>
        <v>11.752000000000001</v>
      </c>
      <c r="J74" s="172">
        <v>0</v>
      </c>
      <c r="K74" s="172">
        <f>E74*J74</f>
        <v>0</v>
      </c>
      <c r="Q74" s="165">
        <v>2</v>
      </c>
      <c r="AA74" s="138">
        <v>12</v>
      </c>
      <c r="AB74" s="138">
        <v>0</v>
      </c>
      <c r="AC74" s="138">
        <v>45</v>
      </c>
      <c r="BB74" s="138">
        <v>1</v>
      </c>
      <c r="BC74" s="138">
        <f>IF(BB74=1,G74,0)</f>
        <v>0</v>
      </c>
      <c r="BD74" s="138">
        <f>IF(BB74=2,G74,0)</f>
        <v>0</v>
      </c>
      <c r="BE74" s="138">
        <f>IF(BB74=3,G74,0)</f>
        <v>0</v>
      </c>
      <c r="BF74" s="138">
        <f>IF(BB74=4,G74,0)</f>
        <v>0</v>
      </c>
      <c r="BG74" s="138">
        <f>IF(BB74=5,G74,0)</f>
        <v>0</v>
      </c>
    </row>
    <row r="75" spans="1:59">
      <c r="A75" s="166">
        <v>46</v>
      </c>
      <c r="B75" s="167" t="s">
        <v>192</v>
      </c>
      <c r="C75" s="168" t="s">
        <v>193</v>
      </c>
      <c r="D75" s="169" t="s">
        <v>78</v>
      </c>
      <c r="E75" s="170">
        <v>823</v>
      </c>
      <c r="F75" s="170">
        <v>0</v>
      </c>
      <c r="G75" s="171">
        <f>E75*F75</f>
        <v>0</v>
      </c>
      <c r="H75" s="172">
        <v>5.5449999999999999E-2</v>
      </c>
      <c r="I75" s="172">
        <f>E75*H75</f>
        <v>45.635350000000003</v>
      </c>
      <c r="J75" s="172">
        <v>0</v>
      </c>
      <c r="K75" s="172">
        <f>E75*J75</f>
        <v>0</v>
      </c>
      <c r="Q75" s="165">
        <v>2</v>
      </c>
      <c r="AA75" s="138">
        <v>12</v>
      </c>
      <c r="AB75" s="138">
        <v>0</v>
      </c>
      <c r="AC75" s="138">
        <v>46</v>
      </c>
      <c r="BB75" s="138">
        <v>1</v>
      </c>
      <c r="BC75" s="138">
        <f>IF(BB75=1,G75,0)</f>
        <v>0</v>
      </c>
      <c r="BD75" s="138">
        <f>IF(BB75=2,G75,0)</f>
        <v>0</v>
      </c>
      <c r="BE75" s="138">
        <f>IF(BB75=3,G75,0)</f>
        <v>0</v>
      </c>
      <c r="BF75" s="138">
        <f>IF(BB75=4,G75,0)</f>
        <v>0</v>
      </c>
      <c r="BG75" s="138">
        <f>IF(BB75=5,G75,0)</f>
        <v>0</v>
      </c>
    </row>
    <row r="76" spans="1:59">
      <c r="A76" s="166">
        <v>47</v>
      </c>
      <c r="B76" s="167" t="s">
        <v>194</v>
      </c>
      <c r="C76" s="168" t="s">
        <v>195</v>
      </c>
      <c r="D76" s="169" t="s">
        <v>78</v>
      </c>
      <c r="E76" s="170">
        <v>230</v>
      </c>
      <c r="F76" s="170">
        <v>0</v>
      </c>
      <c r="G76" s="171">
        <f>E76*F76</f>
        <v>0</v>
      </c>
      <c r="H76" s="172">
        <v>7.3899999999999993E-2</v>
      </c>
      <c r="I76" s="172">
        <f>E76*H76</f>
        <v>16.997</v>
      </c>
      <c r="J76" s="172">
        <v>0</v>
      </c>
      <c r="K76" s="172">
        <f>E76*J76</f>
        <v>0</v>
      </c>
      <c r="Q76" s="165">
        <v>2</v>
      </c>
      <c r="AA76" s="138">
        <v>12</v>
      </c>
      <c r="AB76" s="138">
        <v>0</v>
      </c>
      <c r="AC76" s="138">
        <v>47</v>
      </c>
      <c r="BB76" s="138">
        <v>1</v>
      </c>
      <c r="BC76" s="138">
        <f>IF(BB76=1,G76,0)</f>
        <v>0</v>
      </c>
      <c r="BD76" s="138">
        <f>IF(BB76=2,G76,0)</f>
        <v>0</v>
      </c>
      <c r="BE76" s="138">
        <f>IF(BB76=3,G76,0)</f>
        <v>0</v>
      </c>
      <c r="BF76" s="138">
        <f>IF(BB76=4,G76,0)</f>
        <v>0</v>
      </c>
      <c r="BG76" s="138">
        <f>IF(BB76=5,G76,0)</f>
        <v>0</v>
      </c>
    </row>
    <row r="77" spans="1:59">
      <c r="A77" s="173"/>
      <c r="B77" s="174"/>
      <c r="C77" s="175" t="s">
        <v>196</v>
      </c>
      <c r="D77" s="176"/>
      <c r="E77" s="177">
        <v>230</v>
      </c>
      <c r="F77" s="178"/>
      <c r="G77" s="179"/>
      <c r="H77" s="180"/>
      <c r="I77" s="180"/>
      <c r="J77" s="180"/>
      <c r="K77" s="180"/>
      <c r="O77" s="181"/>
      <c r="Q77" s="165"/>
    </row>
    <row r="78" spans="1:59">
      <c r="A78" s="166">
        <v>48</v>
      </c>
      <c r="B78" s="167" t="s">
        <v>197</v>
      </c>
      <c r="C78" s="168" t="s">
        <v>198</v>
      </c>
      <c r="D78" s="169" t="s">
        <v>78</v>
      </c>
      <c r="E78" s="170">
        <v>63</v>
      </c>
      <c r="F78" s="170">
        <v>0</v>
      </c>
      <c r="G78" s="171">
        <f>E78*F78</f>
        <v>0</v>
      </c>
      <c r="H78" s="172">
        <v>0</v>
      </c>
      <c r="I78" s="172">
        <f>E78*H78</f>
        <v>0</v>
      </c>
      <c r="J78" s="172">
        <v>0</v>
      </c>
      <c r="K78" s="172">
        <f>E78*J78</f>
        <v>0</v>
      </c>
      <c r="Q78" s="165">
        <v>2</v>
      </c>
      <c r="AA78" s="138">
        <v>12</v>
      </c>
      <c r="AB78" s="138">
        <v>0</v>
      </c>
      <c r="AC78" s="138">
        <v>48</v>
      </c>
      <c r="BB78" s="138">
        <v>1</v>
      </c>
      <c r="BC78" s="138">
        <f>IF(BB78=1,G78,0)</f>
        <v>0</v>
      </c>
      <c r="BD78" s="138">
        <f>IF(BB78=2,G78,0)</f>
        <v>0</v>
      </c>
      <c r="BE78" s="138">
        <f>IF(BB78=3,G78,0)</f>
        <v>0</v>
      </c>
      <c r="BF78" s="138">
        <f>IF(BB78=4,G78,0)</f>
        <v>0</v>
      </c>
      <c r="BG78" s="138">
        <f>IF(BB78=5,G78,0)</f>
        <v>0</v>
      </c>
    </row>
    <row r="79" spans="1:59">
      <c r="A79" s="166">
        <v>49</v>
      </c>
      <c r="B79" s="167" t="s">
        <v>199</v>
      </c>
      <c r="C79" s="168" t="s">
        <v>200</v>
      </c>
      <c r="D79" s="169" t="s">
        <v>103</v>
      </c>
      <c r="E79" s="170">
        <v>366.7</v>
      </c>
      <c r="F79" s="170">
        <v>0</v>
      </c>
      <c r="G79" s="171">
        <f>E79*F79</f>
        <v>0</v>
      </c>
      <c r="H79" s="172">
        <v>1.7</v>
      </c>
      <c r="I79" s="172">
        <f>E79*H79</f>
        <v>623.39</v>
      </c>
      <c r="J79" s="172">
        <v>0</v>
      </c>
      <c r="K79" s="172">
        <f>E79*J79</f>
        <v>0</v>
      </c>
      <c r="Q79" s="165">
        <v>2</v>
      </c>
      <c r="AA79" s="138">
        <v>12</v>
      </c>
      <c r="AB79" s="138">
        <v>1</v>
      </c>
      <c r="AC79" s="138">
        <v>49</v>
      </c>
      <c r="BB79" s="138">
        <v>1</v>
      </c>
      <c r="BC79" s="138">
        <f>IF(BB79=1,G79,0)</f>
        <v>0</v>
      </c>
      <c r="BD79" s="138">
        <f>IF(BB79=2,G79,0)</f>
        <v>0</v>
      </c>
      <c r="BE79" s="138">
        <f>IF(BB79=3,G79,0)</f>
        <v>0</v>
      </c>
      <c r="BF79" s="138">
        <f>IF(BB79=4,G79,0)</f>
        <v>0</v>
      </c>
      <c r="BG79" s="138">
        <f>IF(BB79=5,G79,0)</f>
        <v>0</v>
      </c>
    </row>
    <row r="80" spans="1:59">
      <c r="A80" s="173"/>
      <c r="B80" s="174"/>
      <c r="C80" s="175" t="s">
        <v>201</v>
      </c>
      <c r="D80" s="176"/>
      <c r="E80" s="177">
        <v>366.7</v>
      </c>
      <c r="F80" s="178"/>
      <c r="G80" s="179"/>
      <c r="H80" s="180"/>
      <c r="I80" s="180"/>
      <c r="J80" s="180"/>
      <c r="K80" s="180"/>
      <c r="O80" s="181"/>
      <c r="Q80" s="165"/>
    </row>
    <row r="81" spans="1:59">
      <c r="A81" s="166">
        <v>50</v>
      </c>
      <c r="B81" s="167" t="s">
        <v>202</v>
      </c>
      <c r="C81" s="168" t="s">
        <v>203</v>
      </c>
      <c r="D81" s="169" t="s">
        <v>78</v>
      </c>
      <c r="E81" s="170">
        <v>793.25400000000002</v>
      </c>
      <c r="F81" s="170">
        <v>0</v>
      </c>
      <c r="G81" s="171">
        <f>E81*F81</f>
        <v>0</v>
      </c>
      <c r="H81" s="172">
        <v>0.13600000000000001</v>
      </c>
      <c r="I81" s="172">
        <f>E81*H81</f>
        <v>107.88254400000001</v>
      </c>
      <c r="J81" s="172">
        <v>0</v>
      </c>
      <c r="K81" s="172">
        <f>E81*J81</f>
        <v>0</v>
      </c>
      <c r="Q81" s="165">
        <v>2</v>
      </c>
      <c r="AA81" s="138">
        <v>12</v>
      </c>
      <c r="AB81" s="138">
        <v>1</v>
      </c>
      <c r="AC81" s="138">
        <v>50</v>
      </c>
      <c r="BB81" s="138">
        <v>1</v>
      </c>
      <c r="BC81" s="138">
        <f>IF(BB81=1,G81,0)</f>
        <v>0</v>
      </c>
      <c r="BD81" s="138">
        <f>IF(BB81=2,G81,0)</f>
        <v>0</v>
      </c>
      <c r="BE81" s="138">
        <f>IF(BB81=3,G81,0)</f>
        <v>0</v>
      </c>
      <c r="BF81" s="138">
        <f>IF(BB81=4,G81,0)</f>
        <v>0</v>
      </c>
      <c r="BG81" s="138">
        <f>IF(BB81=5,G81,0)</f>
        <v>0</v>
      </c>
    </row>
    <row r="82" spans="1:59">
      <c r="A82" s="173"/>
      <c r="B82" s="174"/>
      <c r="C82" s="175" t="s">
        <v>204</v>
      </c>
      <c r="D82" s="176"/>
      <c r="E82" s="177">
        <v>793.25400000000002</v>
      </c>
      <c r="F82" s="178"/>
      <c r="G82" s="179"/>
      <c r="H82" s="180"/>
      <c r="I82" s="180"/>
      <c r="J82" s="180"/>
      <c r="K82" s="180"/>
      <c r="O82" s="181"/>
      <c r="Q82" s="165"/>
    </row>
    <row r="83" spans="1:59">
      <c r="A83" s="166">
        <v>51</v>
      </c>
      <c r="B83" s="167" t="s">
        <v>205</v>
      </c>
      <c r="C83" s="168" t="s">
        <v>206</v>
      </c>
      <c r="D83" s="169" t="s">
        <v>78</v>
      </c>
      <c r="E83" s="170">
        <v>37.6</v>
      </c>
      <c r="F83" s="170">
        <v>0</v>
      </c>
      <c r="G83" s="171">
        <f>E83*F83</f>
        <v>0</v>
      </c>
      <c r="H83" s="172">
        <v>0.13600000000000001</v>
      </c>
      <c r="I83" s="172">
        <f>E83*H83</f>
        <v>5.1136000000000008</v>
      </c>
      <c r="J83" s="172">
        <v>0</v>
      </c>
      <c r="K83" s="172">
        <f>E83*J83</f>
        <v>0</v>
      </c>
      <c r="Q83" s="165">
        <v>2</v>
      </c>
      <c r="AA83" s="138">
        <v>12</v>
      </c>
      <c r="AB83" s="138">
        <v>1</v>
      </c>
      <c r="AC83" s="138">
        <v>51</v>
      </c>
      <c r="BB83" s="138">
        <v>1</v>
      </c>
      <c r="BC83" s="138">
        <f>IF(BB83=1,G83,0)</f>
        <v>0</v>
      </c>
      <c r="BD83" s="138">
        <f>IF(BB83=2,G83,0)</f>
        <v>0</v>
      </c>
      <c r="BE83" s="138">
        <f>IF(BB83=3,G83,0)</f>
        <v>0</v>
      </c>
      <c r="BF83" s="138">
        <f>IF(BB83=4,G83,0)</f>
        <v>0</v>
      </c>
      <c r="BG83" s="138">
        <f>IF(BB83=5,G83,0)</f>
        <v>0</v>
      </c>
    </row>
    <row r="84" spans="1:59">
      <c r="A84" s="173"/>
      <c r="B84" s="174"/>
      <c r="C84" s="175" t="s">
        <v>207</v>
      </c>
      <c r="D84" s="176"/>
      <c r="E84" s="177">
        <v>37.6</v>
      </c>
      <c r="F84" s="178"/>
      <c r="G84" s="179"/>
      <c r="H84" s="180"/>
      <c r="I84" s="180"/>
      <c r="J84" s="180"/>
      <c r="K84" s="180"/>
      <c r="O84" s="181"/>
      <c r="Q84" s="165"/>
    </row>
    <row r="85" spans="1:59">
      <c r="A85" s="166">
        <v>52</v>
      </c>
      <c r="B85" s="167" t="s">
        <v>208</v>
      </c>
      <c r="C85" s="168" t="s">
        <v>209</v>
      </c>
      <c r="D85" s="169" t="s">
        <v>78</v>
      </c>
      <c r="E85" s="170">
        <v>169</v>
      </c>
      <c r="F85" s="170">
        <v>0</v>
      </c>
      <c r="G85" s="171">
        <f>E85*F85</f>
        <v>0</v>
      </c>
      <c r="H85" s="172">
        <v>0.17399999999999999</v>
      </c>
      <c r="I85" s="172">
        <f>E85*H85</f>
        <v>29.405999999999999</v>
      </c>
      <c r="J85" s="172">
        <v>0</v>
      </c>
      <c r="K85" s="172">
        <f>E85*J85</f>
        <v>0</v>
      </c>
      <c r="Q85" s="165">
        <v>2</v>
      </c>
      <c r="AA85" s="138">
        <v>12</v>
      </c>
      <c r="AB85" s="138">
        <v>1</v>
      </c>
      <c r="AC85" s="138">
        <v>52</v>
      </c>
      <c r="BB85" s="138">
        <v>1</v>
      </c>
      <c r="BC85" s="138">
        <f>IF(BB85=1,G85,0)</f>
        <v>0</v>
      </c>
      <c r="BD85" s="138">
        <f>IF(BB85=2,G85,0)</f>
        <v>0</v>
      </c>
      <c r="BE85" s="138">
        <f>IF(BB85=3,G85,0)</f>
        <v>0</v>
      </c>
      <c r="BF85" s="138">
        <f>IF(BB85=4,G85,0)</f>
        <v>0</v>
      </c>
      <c r="BG85" s="138">
        <f>IF(BB85=5,G85,0)</f>
        <v>0</v>
      </c>
    </row>
    <row r="86" spans="1:59">
      <c r="A86" s="166">
        <v>53</v>
      </c>
      <c r="B86" s="167" t="s">
        <v>210</v>
      </c>
      <c r="C86" s="168" t="s">
        <v>211</v>
      </c>
      <c r="D86" s="169" t="s">
        <v>78</v>
      </c>
      <c r="E86" s="170">
        <v>64</v>
      </c>
      <c r="F86" s="170">
        <v>0</v>
      </c>
      <c r="G86" s="171">
        <f>E86*F86</f>
        <v>0</v>
      </c>
      <c r="H86" s="172">
        <v>0.17399999999999999</v>
      </c>
      <c r="I86" s="172">
        <f>E86*H86</f>
        <v>11.135999999999999</v>
      </c>
      <c r="J86" s="172">
        <v>0</v>
      </c>
      <c r="K86" s="172">
        <f>E86*J86</f>
        <v>0</v>
      </c>
      <c r="Q86" s="165">
        <v>2</v>
      </c>
      <c r="AA86" s="138">
        <v>12</v>
      </c>
      <c r="AB86" s="138">
        <v>1</v>
      </c>
      <c r="AC86" s="138">
        <v>53</v>
      </c>
      <c r="BB86" s="138">
        <v>1</v>
      </c>
      <c r="BC86" s="138">
        <f>IF(BB86=1,G86,0)</f>
        <v>0</v>
      </c>
      <c r="BD86" s="138">
        <f>IF(BB86=2,G86,0)</f>
        <v>0</v>
      </c>
      <c r="BE86" s="138">
        <f>IF(BB86=3,G86,0)</f>
        <v>0</v>
      </c>
      <c r="BF86" s="138">
        <f>IF(BB86=4,G86,0)</f>
        <v>0</v>
      </c>
      <c r="BG86" s="138">
        <f>IF(BB86=5,G86,0)</f>
        <v>0</v>
      </c>
    </row>
    <row r="87" spans="1:59">
      <c r="A87" s="182"/>
      <c r="B87" s="183" t="s">
        <v>73</v>
      </c>
      <c r="C87" s="184" t="str">
        <f>CONCATENATE(B54," ",C54)</f>
        <v>5 Komunikace</v>
      </c>
      <c r="D87" s="182"/>
      <c r="E87" s="185"/>
      <c r="F87" s="185"/>
      <c r="G87" s="186">
        <f>SUM(G54:G86)</f>
        <v>0</v>
      </c>
      <c r="H87" s="187"/>
      <c r="I87" s="188">
        <f>SUM(I54:I86)</f>
        <v>3413.3771840000009</v>
      </c>
      <c r="J87" s="187"/>
      <c r="K87" s="188">
        <f>SUM(K54:K86)</f>
        <v>0</v>
      </c>
      <c r="Q87" s="165">
        <v>4</v>
      </c>
      <c r="BC87" s="189">
        <f>SUM(BC54:BC86)</f>
        <v>0</v>
      </c>
      <c r="BD87" s="189">
        <f>SUM(BD54:BD86)</f>
        <v>0</v>
      </c>
      <c r="BE87" s="189">
        <f>SUM(BE54:BE86)</f>
        <v>0</v>
      </c>
      <c r="BF87" s="189">
        <f>SUM(BF54:BF86)</f>
        <v>0</v>
      </c>
      <c r="BG87" s="189">
        <f>SUM(BG54:BG86)</f>
        <v>0</v>
      </c>
    </row>
    <row r="88" spans="1:59">
      <c r="A88" s="158" t="s">
        <v>69</v>
      </c>
      <c r="B88" s="159" t="s">
        <v>212</v>
      </c>
      <c r="C88" s="160" t="s">
        <v>213</v>
      </c>
      <c r="D88" s="161"/>
      <c r="E88" s="162"/>
      <c r="F88" s="162"/>
      <c r="G88" s="163"/>
      <c r="H88" s="164"/>
      <c r="I88" s="164"/>
      <c r="J88" s="164"/>
      <c r="K88" s="164"/>
      <c r="Q88" s="165">
        <v>1</v>
      </c>
    </row>
    <row r="89" spans="1:59">
      <c r="A89" s="166">
        <v>54</v>
      </c>
      <c r="B89" s="167" t="s">
        <v>214</v>
      </c>
      <c r="C89" s="168" t="s">
        <v>215</v>
      </c>
      <c r="D89" s="169" t="s">
        <v>216</v>
      </c>
      <c r="E89" s="170">
        <v>10</v>
      </c>
      <c r="F89" s="170">
        <v>0</v>
      </c>
      <c r="G89" s="171">
        <f>E89*F89</f>
        <v>0</v>
      </c>
      <c r="H89" s="172">
        <v>8.9999999999999993E-3</v>
      </c>
      <c r="I89" s="172">
        <f>E89*H89</f>
        <v>0.09</v>
      </c>
      <c r="J89" s="172">
        <v>0</v>
      </c>
      <c r="K89" s="172">
        <f>E89*J89</f>
        <v>0</v>
      </c>
      <c r="Q89" s="165">
        <v>2</v>
      </c>
      <c r="AA89" s="138">
        <v>12</v>
      </c>
      <c r="AB89" s="138">
        <v>0</v>
      </c>
      <c r="AC89" s="138">
        <v>54</v>
      </c>
      <c r="BB89" s="138">
        <v>1</v>
      </c>
      <c r="BC89" s="138">
        <f>IF(BB89=1,G89,0)</f>
        <v>0</v>
      </c>
      <c r="BD89" s="138">
        <f>IF(BB89=2,G89,0)</f>
        <v>0</v>
      </c>
      <c r="BE89" s="138">
        <f>IF(BB89=3,G89,0)</f>
        <v>0</v>
      </c>
      <c r="BF89" s="138">
        <f>IF(BB89=4,G89,0)</f>
        <v>0</v>
      </c>
      <c r="BG89" s="138">
        <f>IF(BB89=5,G89,0)</f>
        <v>0</v>
      </c>
    </row>
    <row r="90" spans="1:59">
      <c r="A90" s="166">
        <v>55</v>
      </c>
      <c r="B90" s="167" t="s">
        <v>217</v>
      </c>
      <c r="C90" s="168" t="s">
        <v>218</v>
      </c>
      <c r="D90" s="169" t="s">
        <v>216</v>
      </c>
      <c r="E90" s="170">
        <v>18</v>
      </c>
      <c r="F90" s="170">
        <v>0</v>
      </c>
      <c r="G90" s="171">
        <f>E90*F90</f>
        <v>0</v>
      </c>
      <c r="H90" s="172">
        <v>7.0000000000000001E-3</v>
      </c>
      <c r="I90" s="172">
        <f>E90*H90</f>
        <v>0.126</v>
      </c>
      <c r="J90" s="172">
        <v>0</v>
      </c>
      <c r="K90" s="172">
        <f>E90*J90</f>
        <v>0</v>
      </c>
      <c r="Q90" s="165">
        <v>2</v>
      </c>
      <c r="AA90" s="138">
        <v>12</v>
      </c>
      <c r="AB90" s="138">
        <v>0</v>
      </c>
      <c r="AC90" s="138">
        <v>55</v>
      </c>
      <c r="BB90" s="138">
        <v>1</v>
      </c>
      <c r="BC90" s="138">
        <f>IF(BB90=1,G90,0)</f>
        <v>0</v>
      </c>
      <c r="BD90" s="138">
        <f>IF(BB90=2,G90,0)</f>
        <v>0</v>
      </c>
      <c r="BE90" s="138">
        <f>IF(BB90=3,G90,0)</f>
        <v>0</v>
      </c>
      <c r="BF90" s="138">
        <f>IF(BB90=4,G90,0)</f>
        <v>0</v>
      </c>
      <c r="BG90" s="138">
        <f>IF(BB90=5,G90,0)</f>
        <v>0</v>
      </c>
    </row>
    <row r="91" spans="1:59">
      <c r="A91" s="166">
        <v>56</v>
      </c>
      <c r="B91" s="167" t="s">
        <v>219</v>
      </c>
      <c r="C91" s="168" t="s">
        <v>220</v>
      </c>
      <c r="D91" s="169" t="s">
        <v>94</v>
      </c>
      <c r="E91" s="170">
        <v>1</v>
      </c>
      <c r="F91" s="170">
        <v>0</v>
      </c>
      <c r="G91" s="171">
        <f>E91*F91</f>
        <v>0</v>
      </c>
      <c r="H91" s="172">
        <v>0</v>
      </c>
      <c r="I91" s="172">
        <f>E91*H91</f>
        <v>0</v>
      </c>
      <c r="J91" s="172">
        <v>0</v>
      </c>
      <c r="K91" s="172">
        <f>E91*J91</f>
        <v>0</v>
      </c>
      <c r="Q91" s="165">
        <v>2</v>
      </c>
      <c r="AA91" s="138">
        <v>12</v>
      </c>
      <c r="AB91" s="138">
        <v>0</v>
      </c>
      <c r="AC91" s="138">
        <v>56</v>
      </c>
      <c r="BB91" s="138">
        <v>1</v>
      </c>
      <c r="BC91" s="138">
        <f>IF(BB91=1,G91,0)</f>
        <v>0</v>
      </c>
      <c r="BD91" s="138">
        <f>IF(BB91=2,G91,0)</f>
        <v>0</v>
      </c>
      <c r="BE91" s="138">
        <f>IF(BB91=3,G91,0)</f>
        <v>0</v>
      </c>
      <c r="BF91" s="138">
        <f>IF(BB91=4,G91,0)</f>
        <v>0</v>
      </c>
      <c r="BG91" s="138">
        <f>IF(BB91=5,G91,0)</f>
        <v>0</v>
      </c>
    </row>
    <row r="92" spans="1:59">
      <c r="A92" s="166">
        <v>57</v>
      </c>
      <c r="B92" s="167" t="s">
        <v>221</v>
      </c>
      <c r="C92" s="168" t="s">
        <v>222</v>
      </c>
      <c r="D92" s="169" t="s">
        <v>216</v>
      </c>
      <c r="E92" s="170">
        <v>1</v>
      </c>
      <c r="F92" s="170">
        <v>0</v>
      </c>
      <c r="G92" s="171">
        <f>E92*F92</f>
        <v>0</v>
      </c>
      <c r="H92" s="172">
        <v>0.34100000000000003</v>
      </c>
      <c r="I92" s="172">
        <f>E92*H92</f>
        <v>0.34100000000000003</v>
      </c>
      <c r="J92" s="172">
        <v>0</v>
      </c>
      <c r="K92" s="172">
        <f>E92*J92</f>
        <v>0</v>
      </c>
      <c r="Q92" s="165">
        <v>2</v>
      </c>
      <c r="AA92" s="138">
        <v>12</v>
      </c>
      <c r="AB92" s="138">
        <v>0</v>
      </c>
      <c r="AC92" s="138">
        <v>57</v>
      </c>
      <c r="BB92" s="138">
        <v>1</v>
      </c>
      <c r="BC92" s="138">
        <f>IF(BB92=1,G92,0)</f>
        <v>0</v>
      </c>
      <c r="BD92" s="138">
        <f>IF(BB92=2,G92,0)</f>
        <v>0</v>
      </c>
      <c r="BE92" s="138">
        <f>IF(BB92=3,G92,0)</f>
        <v>0</v>
      </c>
      <c r="BF92" s="138">
        <f>IF(BB92=4,G92,0)</f>
        <v>0</v>
      </c>
      <c r="BG92" s="138">
        <f>IF(BB92=5,G92,0)</f>
        <v>0</v>
      </c>
    </row>
    <row r="93" spans="1:59">
      <c r="A93" s="166">
        <v>58</v>
      </c>
      <c r="B93" s="167" t="s">
        <v>223</v>
      </c>
      <c r="C93" s="168" t="s">
        <v>224</v>
      </c>
      <c r="D93" s="169" t="s">
        <v>216</v>
      </c>
      <c r="E93" s="170">
        <v>10</v>
      </c>
      <c r="F93" s="170">
        <v>0</v>
      </c>
      <c r="G93" s="171">
        <f>E93*F93</f>
        <v>0</v>
      </c>
      <c r="H93" s="172">
        <v>0.43218000000000001</v>
      </c>
      <c r="I93" s="172">
        <f>E93*H93</f>
        <v>4.3217999999999996</v>
      </c>
      <c r="J93" s="172">
        <v>0</v>
      </c>
      <c r="K93" s="172">
        <f>E93*J93</f>
        <v>0</v>
      </c>
      <c r="Q93" s="165">
        <v>2</v>
      </c>
      <c r="AA93" s="138">
        <v>12</v>
      </c>
      <c r="AB93" s="138">
        <v>0</v>
      </c>
      <c r="AC93" s="138">
        <v>58</v>
      </c>
      <c r="BB93" s="138">
        <v>1</v>
      </c>
      <c r="BC93" s="138">
        <f>IF(BB93=1,G93,0)</f>
        <v>0</v>
      </c>
      <c r="BD93" s="138">
        <f>IF(BB93=2,G93,0)</f>
        <v>0</v>
      </c>
      <c r="BE93" s="138">
        <f>IF(BB93=3,G93,0)</f>
        <v>0</v>
      </c>
      <c r="BF93" s="138">
        <f>IF(BB93=4,G93,0)</f>
        <v>0</v>
      </c>
      <c r="BG93" s="138">
        <f>IF(BB93=5,G93,0)</f>
        <v>0</v>
      </c>
    </row>
    <row r="94" spans="1:59">
      <c r="A94" s="166">
        <v>59</v>
      </c>
      <c r="B94" s="167" t="s">
        <v>225</v>
      </c>
      <c r="C94" s="168" t="s">
        <v>226</v>
      </c>
      <c r="D94" s="169" t="s">
        <v>216</v>
      </c>
      <c r="E94" s="170">
        <v>18</v>
      </c>
      <c r="F94" s="170">
        <v>0</v>
      </c>
      <c r="G94" s="171">
        <f>E94*F94</f>
        <v>0</v>
      </c>
      <c r="H94" s="172">
        <v>0.42930000000000001</v>
      </c>
      <c r="I94" s="172">
        <f>E94*H94</f>
        <v>7.7274000000000003</v>
      </c>
      <c r="J94" s="172">
        <v>0</v>
      </c>
      <c r="K94" s="172">
        <f>E94*J94</f>
        <v>0</v>
      </c>
      <c r="Q94" s="165">
        <v>2</v>
      </c>
      <c r="AA94" s="138">
        <v>12</v>
      </c>
      <c r="AB94" s="138">
        <v>0</v>
      </c>
      <c r="AC94" s="138">
        <v>59</v>
      </c>
      <c r="BB94" s="138">
        <v>1</v>
      </c>
      <c r="BC94" s="138">
        <f>IF(BB94=1,G94,0)</f>
        <v>0</v>
      </c>
      <c r="BD94" s="138">
        <f>IF(BB94=2,G94,0)</f>
        <v>0</v>
      </c>
      <c r="BE94" s="138">
        <f>IF(BB94=3,G94,0)</f>
        <v>0</v>
      </c>
      <c r="BF94" s="138">
        <f>IF(BB94=4,G94,0)</f>
        <v>0</v>
      </c>
      <c r="BG94" s="138">
        <f>IF(BB94=5,G94,0)</f>
        <v>0</v>
      </c>
    </row>
    <row r="95" spans="1:59">
      <c r="A95" s="166">
        <v>60</v>
      </c>
      <c r="B95" s="167" t="s">
        <v>227</v>
      </c>
      <c r="C95" s="168" t="s">
        <v>228</v>
      </c>
      <c r="D95" s="169" t="s">
        <v>216</v>
      </c>
      <c r="E95" s="170">
        <v>10</v>
      </c>
      <c r="F95" s="170">
        <v>0</v>
      </c>
      <c r="G95" s="171">
        <f>E95*F95</f>
        <v>0</v>
      </c>
      <c r="H95" s="172">
        <v>0.31508000000000003</v>
      </c>
      <c r="I95" s="172">
        <f>E95*H95</f>
        <v>3.1508000000000003</v>
      </c>
      <c r="J95" s="172">
        <v>0</v>
      </c>
      <c r="K95" s="172">
        <f>E95*J95</f>
        <v>0</v>
      </c>
      <c r="Q95" s="165">
        <v>2</v>
      </c>
      <c r="AA95" s="138">
        <v>12</v>
      </c>
      <c r="AB95" s="138">
        <v>0</v>
      </c>
      <c r="AC95" s="138">
        <v>60</v>
      </c>
      <c r="BB95" s="138">
        <v>1</v>
      </c>
      <c r="BC95" s="138">
        <f>IF(BB95=1,G95,0)</f>
        <v>0</v>
      </c>
      <c r="BD95" s="138">
        <f>IF(BB95=2,G95,0)</f>
        <v>0</v>
      </c>
      <c r="BE95" s="138">
        <f>IF(BB95=3,G95,0)</f>
        <v>0</v>
      </c>
      <c r="BF95" s="138">
        <f>IF(BB95=4,G95,0)</f>
        <v>0</v>
      </c>
      <c r="BG95" s="138">
        <f>IF(BB95=5,G95,0)</f>
        <v>0</v>
      </c>
    </row>
    <row r="96" spans="1:59">
      <c r="A96" s="166">
        <v>61</v>
      </c>
      <c r="B96" s="167" t="s">
        <v>229</v>
      </c>
      <c r="C96" s="168" t="s">
        <v>230</v>
      </c>
      <c r="D96" s="169" t="s">
        <v>216</v>
      </c>
      <c r="E96" s="170">
        <v>9</v>
      </c>
      <c r="F96" s="170">
        <v>0</v>
      </c>
      <c r="G96" s="171">
        <f>E96*F96</f>
        <v>0</v>
      </c>
      <c r="H96" s="172">
        <v>0.26469999999999999</v>
      </c>
      <c r="I96" s="172">
        <f>E96*H96</f>
        <v>2.3822999999999999</v>
      </c>
      <c r="J96" s="172">
        <v>0</v>
      </c>
      <c r="K96" s="172">
        <f>E96*J96</f>
        <v>0</v>
      </c>
      <c r="Q96" s="165">
        <v>2</v>
      </c>
      <c r="AA96" s="138">
        <v>12</v>
      </c>
      <c r="AB96" s="138">
        <v>0</v>
      </c>
      <c r="AC96" s="138">
        <v>61</v>
      </c>
      <c r="BB96" s="138">
        <v>1</v>
      </c>
      <c r="BC96" s="138">
        <f>IF(BB96=1,G96,0)</f>
        <v>0</v>
      </c>
      <c r="BD96" s="138">
        <f>IF(BB96=2,G96,0)</f>
        <v>0</v>
      </c>
      <c r="BE96" s="138">
        <f>IF(BB96=3,G96,0)</f>
        <v>0</v>
      </c>
      <c r="BF96" s="138">
        <f>IF(BB96=4,G96,0)</f>
        <v>0</v>
      </c>
      <c r="BG96" s="138">
        <f>IF(BB96=5,G96,0)</f>
        <v>0</v>
      </c>
    </row>
    <row r="97" spans="1:59">
      <c r="A97" s="166">
        <v>62</v>
      </c>
      <c r="B97" s="167" t="s">
        <v>231</v>
      </c>
      <c r="C97" s="168" t="s">
        <v>232</v>
      </c>
      <c r="D97" s="169" t="s">
        <v>94</v>
      </c>
      <c r="E97" s="170">
        <v>1</v>
      </c>
      <c r="F97" s="170">
        <v>0</v>
      </c>
      <c r="G97" s="171">
        <f>E97*F97</f>
        <v>0</v>
      </c>
      <c r="H97" s="172">
        <v>0</v>
      </c>
      <c r="I97" s="172">
        <f>E97*H97</f>
        <v>0</v>
      </c>
      <c r="J97" s="172">
        <v>0</v>
      </c>
      <c r="K97" s="172">
        <f>E97*J97</f>
        <v>0</v>
      </c>
      <c r="Q97" s="165">
        <v>2</v>
      </c>
      <c r="AA97" s="138">
        <v>12</v>
      </c>
      <c r="AB97" s="138">
        <v>1</v>
      </c>
      <c r="AC97" s="138">
        <v>62</v>
      </c>
      <c r="BB97" s="138">
        <v>1</v>
      </c>
      <c r="BC97" s="138">
        <f>IF(BB97=1,G97,0)</f>
        <v>0</v>
      </c>
      <c r="BD97" s="138">
        <f>IF(BB97=2,G97,0)</f>
        <v>0</v>
      </c>
      <c r="BE97" s="138">
        <f>IF(BB97=3,G97,0)</f>
        <v>0</v>
      </c>
      <c r="BF97" s="138">
        <f>IF(BB97=4,G97,0)</f>
        <v>0</v>
      </c>
      <c r="BG97" s="138">
        <f>IF(BB97=5,G97,0)</f>
        <v>0</v>
      </c>
    </row>
    <row r="98" spans="1:59">
      <c r="A98" s="166">
        <v>63</v>
      </c>
      <c r="B98" s="167" t="s">
        <v>233</v>
      </c>
      <c r="C98" s="168" t="s">
        <v>234</v>
      </c>
      <c r="D98" s="169" t="s">
        <v>216</v>
      </c>
      <c r="E98" s="170">
        <v>1</v>
      </c>
      <c r="F98" s="170">
        <v>0</v>
      </c>
      <c r="G98" s="171">
        <f>E98*F98</f>
        <v>0</v>
      </c>
      <c r="H98" s="172">
        <v>0.45</v>
      </c>
      <c r="I98" s="172">
        <f>E98*H98</f>
        <v>0.45</v>
      </c>
      <c r="J98" s="172">
        <v>0</v>
      </c>
      <c r="K98" s="172">
        <f>E98*J98</f>
        <v>0</v>
      </c>
      <c r="Q98" s="165">
        <v>2</v>
      </c>
      <c r="AA98" s="138">
        <v>12</v>
      </c>
      <c r="AB98" s="138">
        <v>1</v>
      </c>
      <c r="AC98" s="138">
        <v>63</v>
      </c>
      <c r="BB98" s="138">
        <v>1</v>
      </c>
      <c r="BC98" s="138">
        <f>IF(BB98=1,G98,0)</f>
        <v>0</v>
      </c>
      <c r="BD98" s="138">
        <f>IF(BB98=2,G98,0)</f>
        <v>0</v>
      </c>
      <c r="BE98" s="138">
        <f>IF(BB98=3,G98,0)</f>
        <v>0</v>
      </c>
      <c r="BF98" s="138">
        <f>IF(BB98=4,G98,0)</f>
        <v>0</v>
      </c>
      <c r="BG98" s="138">
        <f>IF(BB98=5,G98,0)</f>
        <v>0</v>
      </c>
    </row>
    <row r="99" spans="1:59">
      <c r="A99" s="166">
        <v>64</v>
      </c>
      <c r="B99" s="167" t="s">
        <v>235</v>
      </c>
      <c r="C99" s="168" t="s">
        <v>236</v>
      </c>
      <c r="D99" s="169" t="s">
        <v>216</v>
      </c>
      <c r="E99" s="170">
        <v>14</v>
      </c>
      <c r="F99" s="170">
        <v>0</v>
      </c>
      <c r="G99" s="171">
        <f>E99*F99</f>
        <v>0</v>
      </c>
      <c r="H99" s="172">
        <v>0.10100000000000001</v>
      </c>
      <c r="I99" s="172">
        <f>E99*H99</f>
        <v>1.4140000000000001</v>
      </c>
      <c r="J99" s="172">
        <v>0</v>
      </c>
      <c r="K99" s="172">
        <f>E99*J99</f>
        <v>0</v>
      </c>
      <c r="Q99" s="165">
        <v>2</v>
      </c>
      <c r="AA99" s="138">
        <v>12</v>
      </c>
      <c r="AB99" s="138">
        <v>1</v>
      </c>
      <c r="AC99" s="138">
        <v>64</v>
      </c>
      <c r="BB99" s="138">
        <v>1</v>
      </c>
      <c r="BC99" s="138">
        <f>IF(BB99=1,G99,0)</f>
        <v>0</v>
      </c>
      <c r="BD99" s="138">
        <f>IF(BB99=2,G99,0)</f>
        <v>0</v>
      </c>
      <c r="BE99" s="138">
        <f>IF(BB99=3,G99,0)</f>
        <v>0</v>
      </c>
      <c r="BF99" s="138">
        <f>IF(BB99=4,G99,0)</f>
        <v>0</v>
      </c>
      <c r="BG99" s="138">
        <f>IF(BB99=5,G99,0)</f>
        <v>0</v>
      </c>
    </row>
    <row r="100" spans="1:59">
      <c r="A100" s="182"/>
      <c r="B100" s="183" t="s">
        <v>73</v>
      </c>
      <c r="C100" s="184" t="str">
        <f>CONCATENATE(B88," ",C88)</f>
        <v>8 Trubní vedení</v>
      </c>
      <c r="D100" s="182"/>
      <c r="E100" s="185"/>
      <c r="F100" s="185"/>
      <c r="G100" s="186">
        <f>SUM(G88:G99)</f>
        <v>0</v>
      </c>
      <c r="H100" s="187"/>
      <c r="I100" s="188">
        <f>SUM(I88:I99)</f>
        <v>20.003300000000003</v>
      </c>
      <c r="J100" s="187"/>
      <c r="K100" s="188">
        <f>SUM(K88:K99)</f>
        <v>0</v>
      </c>
      <c r="Q100" s="165">
        <v>4</v>
      </c>
      <c r="BC100" s="189">
        <f>SUM(BC88:BC99)</f>
        <v>0</v>
      </c>
      <c r="BD100" s="189">
        <f>SUM(BD88:BD99)</f>
        <v>0</v>
      </c>
      <c r="BE100" s="189">
        <f>SUM(BE88:BE99)</f>
        <v>0</v>
      </c>
      <c r="BF100" s="189">
        <f>SUM(BF88:BF99)</f>
        <v>0</v>
      </c>
      <c r="BG100" s="189">
        <f>SUM(BG88:BG99)</f>
        <v>0</v>
      </c>
    </row>
    <row r="101" spans="1:59">
      <c r="A101" s="158" t="s">
        <v>69</v>
      </c>
      <c r="B101" s="159" t="s">
        <v>237</v>
      </c>
      <c r="C101" s="160" t="s">
        <v>238</v>
      </c>
      <c r="D101" s="161"/>
      <c r="E101" s="162"/>
      <c r="F101" s="162"/>
      <c r="G101" s="163"/>
      <c r="H101" s="164"/>
      <c r="I101" s="164"/>
      <c r="J101" s="164"/>
      <c r="K101" s="164"/>
      <c r="Q101" s="165">
        <v>1</v>
      </c>
    </row>
    <row r="102" spans="1:59">
      <c r="A102" s="166">
        <v>65</v>
      </c>
      <c r="B102" s="167" t="s">
        <v>239</v>
      </c>
      <c r="C102" s="168" t="s">
        <v>240</v>
      </c>
      <c r="D102" s="169" t="s">
        <v>72</v>
      </c>
      <c r="E102" s="170">
        <v>80</v>
      </c>
      <c r="F102" s="170">
        <v>0</v>
      </c>
      <c r="G102" s="171">
        <f>E102*F102</f>
        <v>0</v>
      </c>
      <c r="H102" s="172">
        <v>0</v>
      </c>
      <c r="I102" s="172">
        <f>E102*H102</f>
        <v>0</v>
      </c>
      <c r="J102" s="172">
        <v>-6.6000000000000003E-2</v>
      </c>
      <c r="K102" s="172">
        <f>E102*J102</f>
        <v>-5.28</v>
      </c>
      <c r="Q102" s="165">
        <v>2</v>
      </c>
      <c r="AA102" s="138">
        <v>12</v>
      </c>
      <c r="AB102" s="138">
        <v>0</v>
      </c>
      <c r="AC102" s="138">
        <v>65</v>
      </c>
      <c r="BB102" s="138">
        <v>1</v>
      </c>
      <c r="BC102" s="138">
        <f>IF(BB102=1,G102,0)</f>
        <v>0</v>
      </c>
      <c r="BD102" s="138">
        <f>IF(BB102=2,G102,0)</f>
        <v>0</v>
      </c>
      <c r="BE102" s="138">
        <f>IF(BB102=3,G102,0)</f>
        <v>0</v>
      </c>
      <c r="BF102" s="138">
        <f>IF(BB102=4,G102,0)</f>
        <v>0</v>
      </c>
      <c r="BG102" s="138">
        <f>IF(BB102=5,G102,0)</f>
        <v>0</v>
      </c>
    </row>
    <row r="103" spans="1:59" ht="25.5">
      <c r="A103" s="166">
        <v>66</v>
      </c>
      <c r="B103" s="167" t="s">
        <v>241</v>
      </c>
      <c r="C103" s="168" t="s">
        <v>242</v>
      </c>
      <c r="D103" s="169" t="s">
        <v>72</v>
      </c>
      <c r="E103" s="170">
        <v>4</v>
      </c>
      <c r="F103" s="170">
        <v>0</v>
      </c>
      <c r="G103" s="171">
        <f>E103*F103</f>
        <v>0</v>
      </c>
      <c r="H103" s="172">
        <v>0</v>
      </c>
      <c r="I103" s="172">
        <f>E103*H103</f>
        <v>0</v>
      </c>
      <c r="J103" s="172">
        <v>-0.127</v>
      </c>
      <c r="K103" s="172">
        <f>E103*J103</f>
        <v>-0.50800000000000001</v>
      </c>
      <c r="Q103" s="165">
        <v>2</v>
      </c>
      <c r="AA103" s="138">
        <v>12</v>
      </c>
      <c r="AB103" s="138">
        <v>0</v>
      </c>
      <c r="AC103" s="138">
        <v>66</v>
      </c>
      <c r="BB103" s="138">
        <v>1</v>
      </c>
      <c r="BC103" s="138">
        <f>IF(BB103=1,G103,0)</f>
        <v>0</v>
      </c>
      <c r="BD103" s="138">
        <f>IF(BB103=2,G103,0)</f>
        <v>0</v>
      </c>
      <c r="BE103" s="138">
        <f>IF(BB103=3,G103,0)</f>
        <v>0</v>
      </c>
      <c r="BF103" s="138">
        <f>IF(BB103=4,G103,0)</f>
        <v>0</v>
      </c>
      <c r="BG103" s="138">
        <f>IF(BB103=5,G103,0)</f>
        <v>0</v>
      </c>
    </row>
    <row r="104" spans="1:59">
      <c r="A104" s="166">
        <v>67</v>
      </c>
      <c r="B104" s="167" t="s">
        <v>243</v>
      </c>
      <c r="C104" s="168" t="s">
        <v>244</v>
      </c>
      <c r="D104" s="169" t="s">
        <v>245</v>
      </c>
      <c r="E104" s="170">
        <v>1</v>
      </c>
      <c r="F104" s="170">
        <v>0</v>
      </c>
      <c r="G104" s="171">
        <f>E104*F104</f>
        <v>0</v>
      </c>
      <c r="H104" s="172">
        <v>0</v>
      </c>
      <c r="I104" s="172">
        <f>E104*H104</f>
        <v>0</v>
      </c>
      <c r="J104" s="172">
        <v>-0.13</v>
      </c>
      <c r="K104" s="172">
        <f>E104*J104</f>
        <v>-0.13</v>
      </c>
      <c r="Q104" s="165">
        <v>2</v>
      </c>
      <c r="AA104" s="138">
        <v>12</v>
      </c>
      <c r="AB104" s="138">
        <v>0</v>
      </c>
      <c r="AC104" s="138">
        <v>67</v>
      </c>
      <c r="BB104" s="138">
        <v>1</v>
      </c>
      <c r="BC104" s="138">
        <f>IF(BB104=1,G104,0)</f>
        <v>0</v>
      </c>
      <c r="BD104" s="138">
        <f>IF(BB104=2,G104,0)</f>
        <v>0</v>
      </c>
      <c r="BE104" s="138">
        <f>IF(BB104=3,G104,0)</f>
        <v>0</v>
      </c>
      <c r="BF104" s="138">
        <f>IF(BB104=4,G104,0)</f>
        <v>0</v>
      </c>
      <c r="BG104" s="138">
        <f>IF(BB104=5,G104,0)</f>
        <v>0</v>
      </c>
    </row>
    <row r="105" spans="1:59">
      <c r="A105" s="166">
        <v>68</v>
      </c>
      <c r="B105" s="167" t="s">
        <v>246</v>
      </c>
      <c r="C105" s="168" t="s">
        <v>247</v>
      </c>
      <c r="D105" s="169" t="s">
        <v>94</v>
      </c>
      <c r="E105" s="170">
        <v>37</v>
      </c>
      <c r="F105" s="170">
        <v>0</v>
      </c>
      <c r="G105" s="171">
        <f>E105*F105</f>
        <v>0</v>
      </c>
      <c r="H105" s="172">
        <v>6.3869999999999996E-2</v>
      </c>
      <c r="I105" s="172">
        <f>E105*H105</f>
        <v>2.3631899999999999</v>
      </c>
      <c r="J105" s="172">
        <v>0</v>
      </c>
      <c r="K105" s="172">
        <f>E105*J105</f>
        <v>0</v>
      </c>
      <c r="Q105" s="165">
        <v>2</v>
      </c>
      <c r="AA105" s="138">
        <v>12</v>
      </c>
      <c r="AB105" s="138">
        <v>0</v>
      </c>
      <c r="AC105" s="138">
        <v>68</v>
      </c>
      <c r="BB105" s="138">
        <v>1</v>
      </c>
      <c r="BC105" s="138">
        <f>IF(BB105=1,G105,0)</f>
        <v>0</v>
      </c>
      <c r="BD105" s="138">
        <f>IF(BB105=2,G105,0)</f>
        <v>0</v>
      </c>
      <c r="BE105" s="138">
        <f>IF(BB105=3,G105,0)</f>
        <v>0</v>
      </c>
      <c r="BF105" s="138">
        <f>IF(BB105=4,G105,0)</f>
        <v>0</v>
      </c>
      <c r="BG105" s="138">
        <f>IF(BB105=5,G105,0)</f>
        <v>0</v>
      </c>
    </row>
    <row r="106" spans="1:59">
      <c r="A106" s="166">
        <v>69</v>
      </c>
      <c r="B106" s="167" t="s">
        <v>248</v>
      </c>
      <c r="C106" s="168" t="s">
        <v>249</v>
      </c>
      <c r="D106" s="169" t="s">
        <v>216</v>
      </c>
      <c r="E106" s="170">
        <v>10</v>
      </c>
      <c r="F106" s="170">
        <v>0</v>
      </c>
      <c r="G106" s="171">
        <f>E106*F106</f>
        <v>0</v>
      </c>
      <c r="H106" s="172">
        <v>0.24590000000000001</v>
      </c>
      <c r="I106" s="172">
        <f>E106*H106</f>
        <v>2.4590000000000001</v>
      </c>
      <c r="J106" s="172">
        <v>0</v>
      </c>
      <c r="K106" s="172">
        <f>E106*J106</f>
        <v>0</v>
      </c>
      <c r="Q106" s="165">
        <v>2</v>
      </c>
      <c r="AA106" s="138">
        <v>12</v>
      </c>
      <c r="AB106" s="138">
        <v>0</v>
      </c>
      <c r="AC106" s="138">
        <v>69</v>
      </c>
      <c r="BB106" s="138">
        <v>1</v>
      </c>
      <c r="BC106" s="138">
        <f>IF(BB106=1,G106,0)</f>
        <v>0</v>
      </c>
      <c r="BD106" s="138">
        <f>IF(BB106=2,G106,0)</f>
        <v>0</v>
      </c>
      <c r="BE106" s="138">
        <f>IF(BB106=3,G106,0)</f>
        <v>0</v>
      </c>
      <c r="BF106" s="138">
        <f>IF(BB106=4,G106,0)</f>
        <v>0</v>
      </c>
      <c r="BG106" s="138">
        <f>IF(BB106=5,G106,0)</f>
        <v>0</v>
      </c>
    </row>
    <row r="107" spans="1:59">
      <c r="A107" s="166">
        <v>70</v>
      </c>
      <c r="B107" s="167" t="s">
        <v>250</v>
      </c>
      <c r="C107" s="168" t="s">
        <v>251</v>
      </c>
      <c r="D107" s="169" t="s">
        <v>72</v>
      </c>
      <c r="E107" s="170">
        <v>80</v>
      </c>
      <c r="F107" s="170">
        <v>0</v>
      </c>
      <c r="G107" s="171">
        <f>E107*F107</f>
        <v>0</v>
      </c>
      <c r="H107" s="172">
        <v>6.6000000000000003E-2</v>
      </c>
      <c r="I107" s="172">
        <f>E107*H107</f>
        <v>5.28</v>
      </c>
      <c r="J107" s="172">
        <v>0</v>
      </c>
      <c r="K107" s="172">
        <f>E107*J107</f>
        <v>0</v>
      </c>
      <c r="Q107" s="165">
        <v>2</v>
      </c>
      <c r="AA107" s="138">
        <v>12</v>
      </c>
      <c r="AB107" s="138">
        <v>0</v>
      </c>
      <c r="AC107" s="138">
        <v>70</v>
      </c>
      <c r="BB107" s="138">
        <v>1</v>
      </c>
      <c r="BC107" s="138">
        <f>IF(BB107=1,G107,0)</f>
        <v>0</v>
      </c>
      <c r="BD107" s="138">
        <f>IF(BB107=2,G107,0)</f>
        <v>0</v>
      </c>
      <c r="BE107" s="138">
        <f>IF(BB107=3,G107,0)</f>
        <v>0</v>
      </c>
      <c r="BF107" s="138">
        <f>IF(BB107=4,G107,0)</f>
        <v>0</v>
      </c>
      <c r="BG107" s="138">
        <f>IF(BB107=5,G107,0)</f>
        <v>0</v>
      </c>
    </row>
    <row r="108" spans="1:59">
      <c r="A108" s="166">
        <v>71</v>
      </c>
      <c r="B108" s="167" t="s">
        <v>252</v>
      </c>
      <c r="C108" s="168" t="s">
        <v>253</v>
      </c>
      <c r="D108" s="169" t="s">
        <v>72</v>
      </c>
      <c r="E108" s="170">
        <v>4</v>
      </c>
      <c r="F108" s="170">
        <v>0</v>
      </c>
      <c r="G108" s="171">
        <f>E108*F108</f>
        <v>0</v>
      </c>
      <c r="H108" s="172">
        <v>0.127</v>
      </c>
      <c r="I108" s="172">
        <f>E108*H108</f>
        <v>0.50800000000000001</v>
      </c>
      <c r="J108" s="172">
        <v>0</v>
      </c>
      <c r="K108" s="172">
        <f>E108*J108</f>
        <v>0</v>
      </c>
      <c r="Q108" s="165">
        <v>2</v>
      </c>
      <c r="AA108" s="138">
        <v>12</v>
      </c>
      <c r="AB108" s="138">
        <v>0</v>
      </c>
      <c r="AC108" s="138">
        <v>71</v>
      </c>
      <c r="BB108" s="138">
        <v>1</v>
      </c>
      <c r="BC108" s="138">
        <f>IF(BB108=1,G108,0)</f>
        <v>0</v>
      </c>
      <c r="BD108" s="138">
        <f>IF(BB108=2,G108,0)</f>
        <v>0</v>
      </c>
      <c r="BE108" s="138">
        <f>IF(BB108=3,G108,0)</f>
        <v>0</v>
      </c>
      <c r="BF108" s="138">
        <f>IF(BB108=4,G108,0)</f>
        <v>0</v>
      </c>
      <c r="BG108" s="138">
        <f>IF(BB108=5,G108,0)</f>
        <v>0</v>
      </c>
    </row>
    <row r="109" spans="1:59">
      <c r="A109" s="166">
        <v>72</v>
      </c>
      <c r="B109" s="167" t="s">
        <v>254</v>
      </c>
      <c r="C109" s="168" t="s">
        <v>255</v>
      </c>
      <c r="D109" s="169" t="s">
        <v>245</v>
      </c>
      <c r="E109" s="170">
        <v>1</v>
      </c>
      <c r="F109" s="170">
        <v>0</v>
      </c>
      <c r="G109" s="171">
        <f>E109*F109</f>
        <v>0</v>
      </c>
      <c r="H109" s="172">
        <v>0.13</v>
      </c>
      <c r="I109" s="172">
        <f>E109*H109</f>
        <v>0.13</v>
      </c>
      <c r="J109" s="172">
        <v>0</v>
      </c>
      <c r="K109" s="172">
        <f>E109*J109</f>
        <v>0</v>
      </c>
      <c r="Q109" s="165">
        <v>2</v>
      </c>
      <c r="AA109" s="138">
        <v>12</v>
      </c>
      <c r="AB109" s="138">
        <v>0</v>
      </c>
      <c r="AC109" s="138">
        <v>72</v>
      </c>
      <c r="BB109" s="138">
        <v>1</v>
      </c>
      <c r="BC109" s="138">
        <f>IF(BB109=1,G109,0)</f>
        <v>0</v>
      </c>
      <c r="BD109" s="138">
        <f>IF(BB109=2,G109,0)</f>
        <v>0</v>
      </c>
      <c r="BE109" s="138">
        <f>IF(BB109=3,G109,0)</f>
        <v>0</v>
      </c>
      <c r="BF109" s="138">
        <f>IF(BB109=4,G109,0)</f>
        <v>0</v>
      </c>
      <c r="BG109" s="138">
        <f>IF(BB109=5,G109,0)</f>
        <v>0</v>
      </c>
    </row>
    <row r="110" spans="1:59">
      <c r="A110" s="166">
        <v>73</v>
      </c>
      <c r="B110" s="167" t="s">
        <v>256</v>
      </c>
      <c r="C110" s="168" t="s">
        <v>257</v>
      </c>
      <c r="D110" s="169" t="s">
        <v>258</v>
      </c>
      <c r="E110" s="170">
        <v>4800</v>
      </c>
      <c r="F110" s="170">
        <v>0</v>
      </c>
      <c r="G110" s="171">
        <f>E110*F110</f>
        <v>0</v>
      </c>
      <c r="H110" s="172">
        <v>0</v>
      </c>
      <c r="I110" s="172">
        <f>E110*H110</f>
        <v>0</v>
      </c>
      <c r="J110" s="172">
        <v>0</v>
      </c>
      <c r="K110" s="172">
        <f>E110*J110</f>
        <v>0</v>
      </c>
      <c r="Q110" s="165">
        <v>2</v>
      </c>
      <c r="AA110" s="138">
        <v>12</v>
      </c>
      <c r="AB110" s="138">
        <v>0</v>
      </c>
      <c r="AC110" s="138">
        <v>73</v>
      </c>
      <c r="BB110" s="138">
        <v>1</v>
      </c>
      <c r="BC110" s="138">
        <f>IF(BB110=1,G110,0)</f>
        <v>0</v>
      </c>
      <c r="BD110" s="138">
        <f>IF(BB110=2,G110,0)</f>
        <v>0</v>
      </c>
      <c r="BE110" s="138">
        <f>IF(BB110=3,G110,0)</f>
        <v>0</v>
      </c>
      <c r="BF110" s="138">
        <f>IF(BB110=4,G110,0)</f>
        <v>0</v>
      </c>
      <c r="BG110" s="138">
        <f>IF(BB110=5,G110,0)</f>
        <v>0</v>
      </c>
    </row>
    <row r="111" spans="1:59">
      <c r="A111" s="173"/>
      <c r="B111" s="174"/>
      <c r="C111" s="175" t="s">
        <v>259</v>
      </c>
      <c r="D111" s="176"/>
      <c r="E111" s="177">
        <v>4800</v>
      </c>
      <c r="F111" s="178"/>
      <c r="G111" s="179"/>
      <c r="H111" s="180"/>
      <c r="I111" s="180"/>
      <c r="J111" s="180"/>
      <c r="K111" s="180"/>
      <c r="O111" s="181"/>
      <c r="Q111" s="165"/>
    </row>
    <row r="112" spans="1:59">
      <c r="A112" s="166">
        <v>74</v>
      </c>
      <c r="B112" s="167" t="s">
        <v>260</v>
      </c>
      <c r="C112" s="168" t="s">
        <v>261</v>
      </c>
      <c r="D112" s="169" t="s">
        <v>258</v>
      </c>
      <c r="E112" s="170">
        <v>240</v>
      </c>
      <c r="F112" s="170">
        <v>0</v>
      </c>
      <c r="G112" s="171">
        <f>E112*F112</f>
        <v>0</v>
      </c>
      <c r="H112" s="172">
        <v>0</v>
      </c>
      <c r="I112" s="172">
        <f>E112*H112</f>
        <v>0</v>
      </c>
      <c r="J112" s="172">
        <v>0</v>
      </c>
      <c r="K112" s="172">
        <f>E112*J112</f>
        <v>0</v>
      </c>
      <c r="Q112" s="165">
        <v>2</v>
      </c>
      <c r="AA112" s="138">
        <v>12</v>
      </c>
      <c r="AB112" s="138">
        <v>0</v>
      </c>
      <c r="AC112" s="138">
        <v>74</v>
      </c>
      <c r="BB112" s="138">
        <v>1</v>
      </c>
      <c r="BC112" s="138">
        <f>IF(BB112=1,G112,0)</f>
        <v>0</v>
      </c>
      <c r="BD112" s="138">
        <f>IF(BB112=2,G112,0)</f>
        <v>0</v>
      </c>
      <c r="BE112" s="138">
        <f>IF(BB112=3,G112,0)</f>
        <v>0</v>
      </c>
      <c r="BF112" s="138">
        <f>IF(BB112=4,G112,0)</f>
        <v>0</v>
      </c>
      <c r="BG112" s="138">
        <f>IF(BB112=5,G112,0)</f>
        <v>0</v>
      </c>
    </row>
    <row r="113" spans="1:59">
      <c r="A113" s="173"/>
      <c r="B113" s="174"/>
      <c r="C113" s="175" t="s">
        <v>262</v>
      </c>
      <c r="D113" s="176"/>
      <c r="E113" s="177">
        <v>240</v>
      </c>
      <c r="F113" s="178"/>
      <c r="G113" s="179"/>
      <c r="H113" s="180"/>
      <c r="I113" s="180"/>
      <c r="J113" s="180"/>
      <c r="K113" s="180"/>
      <c r="O113" s="181"/>
      <c r="Q113" s="165"/>
    </row>
    <row r="114" spans="1:59">
      <c r="A114" s="166">
        <v>75</v>
      </c>
      <c r="B114" s="167" t="s">
        <v>263</v>
      </c>
      <c r="C114" s="168" t="s">
        <v>264</v>
      </c>
      <c r="D114" s="169" t="s">
        <v>258</v>
      </c>
      <c r="E114" s="170">
        <v>60</v>
      </c>
      <c r="F114" s="170">
        <v>0</v>
      </c>
      <c r="G114" s="171">
        <f>E114*F114</f>
        <v>0</v>
      </c>
      <c r="H114" s="172">
        <v>0</v>
      </c>
      <c r="I114" s="172">
        <f>E114*H114</f>
        <v>0</v>
      </c>
      <c r="J114" s="172">
        <v>0</v>
      </c>
      <c r="K114" s="172">
        <f>E114*J114</f>
        <v>0</v>
      </c>
      <c r="Q114" s="165">
        <v>2</v>
      </c>
      <c r="AA114" s="138">
        <v>12</v>
      </c>
      <c r="AB114" s="138">
        <v>0</v>
      </c>
      <c r="AC114" s="138">
        <v>75</v>
      </c>
      <c r="BB114" s="138">
        <v>1</v>
      </c>
      <c r="BC114" s="138">
        <f>IF(BB114=1,G114,0)</f>
        <v>0</v>
      </c>
      <c r="BD114" s="138">
        <f>IF(BB114=2,G114,0)</f>
        <v>0</v>
      </c>
      <c r="BE114" s="138">
        <f>IF(BB114=3,G114,0)</f>
        <v>0</v>
      </c>
      <c r="BF114" s="138">
        <f>IF(BB114=4,G114,0)</f>
        <v>0</v>
      </c>
      <c r="BG114" s="138">
        <f>IF(BB114=5,G114,0)</f>
        <v>0</v>
      </c>
    </row>
    <row r="115" spans="1:59">
      <c r="A115" s="166">
        <v>76</v>
      </c>
      <c r="B115" s="167" t="s">
        <v>265</v>
      </c>
      <c r="C115" s="168" t="s">
        <v>266</v>
      </c>
      <c r="D115" s="169" t="s">
        <v>94</v>
      </c>
      <c r="E115" s="170">
        <v>571</v>
      </c>
      <c r="F115" s="170">
        <v>0</v>
      </c>
      <c r="G115" s="171">
        <f>E115*F115</f>
        <v>0</v>
      </c>
      <c r="H115" s="172">
        <v>8.2320000000000004E-2</v>
      </c>
      <c r="I115" s="172">
        <f>E115*H115</f>
        <v>47.004719999999999</v>
      </c>
      <c r="J115" s="172">
        <v>0</v>
      </c>
      <c r="K115" s="172">
        <f>E115*J115</f>
        <v>0</v>
      </c>
      <c r="Q115" s="165">
        <v>2</v>
      </c>
      <c r="AA115" s="138">
        <v>12</v>
      </c>
      <c r="AB115" s="138">
        <v>0</v>
      </c>
      <c r="AC115" s="138">
        <v>76</v>
      </c>
      <c r="BB115" s="138">
        <v>1</v>
      </c>
      <c r="BC115" s="138">
        <f>IF(BB115=1,G115,0)</f>
        <v>0</v>
      </c>
      <c r="BD115" s="138">
        <f>IF(BB115=2,G115,0)</f>
        <v>0</v>
      </c>
      <c r="BE115" s="138">
        <f>IF(BB115=3,G115,0)</f>
        <v>0</v>
      </c>
      <c r="BF115" s="138">
        <f>IF(BB115=4,G115,0)</f>
        <v>0</v>
      </c>
      <c r="BG115" s="138">
        <f>IF(BB115=5,G115,0)</f>
        <v>0</v>
      </c>
    </row>
    <row r="116" spans="1:59">
      <c r="A116" s="166">
        <v>77</v>
      </c>
      <c r="B116" s="167" t="s">
        <v>267</v>
      </c>
      <c r="C116" s="168" t="s">
        <v>268</v>
      </c>
      <c r="D116" s="169" t="s">
        <v>94</v>
      </c>
      <c r="E116" s="170">
        <v>101</v>
      </c>
      <c r="F116" s="170">
        <v>0</v>
      </c>
      <c r="G116" s="171">
        <f>E116*F116</f>
        <v>0</v>
      </c>
      <c r="H116" s="172">
        <v>3.6999999999999999E-4</v>
      </c>
      <c r="I116" s="172">
        <f>E116*H116</f>
        <v>3.737E-2</v>
      </c>
      <c r="J116" s="172">
        <v>0</v>
      </c>
      <c r="K116" s="172">
        <f>E116*J116</f>
        <v>0</v>
      </c>
      <c r="Q116" s="165">
        <v>2</v>
      </c>
      <c r="AA116" s="138">
        <v>12</v>
      </c>
      <c r="AB116" s="138">
        <v>0</v>
      </c>
      <c r="AC116" s="138">
        <v>77</v>
      </c>
      <c r="BB116" s="138">
        <v>1</v>
      </c>
      <c r="BC116" s="138">
        <f>IF(BB116=1,G116,0)</f>
        <v>0</v>
      </c>
      <c r="BD116" s="138">
        <f>IF(BB116=2,G116,0)</f>
        <v>0</v>
      </c>
      <c r="BE116" s="138">
        <f>IF(BB116=3,G116,0)</f>
        <v>0</v>
      </c>
      <c r="BF116" s="138">
        <f>IF(BB116=4,G116,0)</f>
        <v>0</v>
      </c>
      <c r="BG116" s="138">
        <f>IF(BB116=5,G116,0)</f>
        <v>0</v>
      </c>
    </row>
    <row r="117" spans="1:59">
      <c r="A117" s="166">
        <v>78</v>
      </c>
      <c r="B117" s="167" t="s">
        <v>269</v>
      </c>
      <c r="C117" s="168" t="s">
        <v>270</v>
      </c>
      <c r="D117" s="169" t="s">
        <v>78</v>
      </c>
      <c r="E117" s="170">
        <v>27</v>
      </c>
      <c r="F117" s="170">
        <v>0</v>
      </c>
      <c r="G117" s="171">
        <f>E117*F117</f>
        <v>0</v>
      </c>
      <c r="H117" s="172">
        <v>6.6E-4</v>
      </c>
      <c r="I117" s="172">
        <f>E117*H117</f>
        <v>1.7819999999999999E-2</v>
      </c>
      <c r="J117" s="172">
        <v>0</v>
      </c>
      <c r="K117" s="172">
        <f>E117*J117</f>
        <v>0</v>
      </c>
      <c r="Q117" s="165">
        <v>2</v>
      </c>
      <c r="AA117" s="138">
        <v>12</v>
      </c>
      <c r="AB117" s="138">
        <v>0</v>
      </c>
      <c r="AC117" s="138">
        <v>78</v>
      </c>
      <c r="BB117" s="138">
        <v>1</v>
      </c>
      <c r="BC117" s="138">
        <f>IF(BB117=1,G117,0)</f>
        <v>0</v>
      </c>
      <c r="BD117" s="138">
        <f>IF(BB117=2,G117,0)</f>
        <v>0</v>
      </c>
      <c r="BE117" s="138">
        <f>IF(BB117=3,G117,0)</f>
        <v>0</v>
      </c>
      <c r="BF117" s="138">
        <f>IF(BB117=4,G117,0)</f>
        <v>0</v>
      </c>
      <c r="BG117" s="138">
        <f>IF(BB117=5,G117,0)</f>
        <v>0</v>
      </c>
    </row>
    <row r="118" spans="1:59">
      <c r="A118" s="166">
        <v>79</v>
      </c>
      <c r="B118" s="167" t="s">
        <v>271</v>
      </c>
      <c r="C118" s="168" t="s">
        <v>272</v>
      </c>
      <c r="D118" s="169" t="s">
        <v>94</v>
      </c>
      <c r="E118" s="170">
        <v>101</v>
      </c>
      <c r="F118" s="170">
        <v>0</v>
      </c>
      <c r="G118" s="171">
        <f>E118*F118</f>
        <v>0</v>
      </c>
      <c r="H118" s="172">
        <v>0</v>
      </c>
      <c r="I118" s="172">
        <f>E118*H118</f>
        <v>0</v>
      </c>
      <c r="J118" s="172">
        <v>0</v>
      </c>
      <c r="K118" s="172">
        <f>E118*J118</f>
        <v>0</v>
      </c>
      <c r="Q118" s="165">
        <v>2</v>
      </c>
      <c r="AA118" s="138">
        <v>12</v>
      </c>
      <c r="AB118" s="138">
        <v>0</v>
      </c>
      <c r="AC118" s="138">
        <v>79</v>
      </c>
      <c r="BB118" s="138">
        <v>1</v>
      </c>
      <c r="BC118" s="138">
        <f>IF(BB118=1,G118,0)</f>
        <v>0</v>
      </c>
      <c r="BD118" s="138">
        <f>IF(BB118=2,G118,0)</f>
        <v>0</v>
      </c>
      <c r="BE118" s="138">
        <f>IF(BB118=3,G118,0)</f>
        <v>0</v>
      </c>
      <c r="BF118" s="138">
        <f>IF(BB118=4,G118,0)</f>
        <v>0</v>
      </c>
      <c r="BG118" s="138">
        <f>IF(BB118=5,G118,0)</f>
        <v>0</v>
      </c>
    </row>
    <row r="119" spans="1:59">
      <c r="A119" s="166">
        <v>80</v>
      </c>
      <c r="B119" s="167" t="s">
        <v>273</v>
      </c>
      <c r="C119" s="168" t="s">
        <v>274</v>
      </c>
      <c r="D119" s="169" t="s">
        <v>78</v>
      </c>
      <c r="E119" s="170">
        <v>27</v>
      </c>
      <c r="F119" s="170">
        <v>0</v>
      </c>
      <c r="G119" s="171">
        <f>E119*F119</f>
        <v>0</v>
      </c>
      <c r="H119" s="172">
        <v>0</v>
      </c>
      <c r="I119" s="172">
        <f>E119*H119</f>
        <v>0</v>
      </c>
      <c r="J119" s="172">
        <v>0</v>
      </c>
      <c r="K119" s="172">
        <f>E119*J119</f>
        <v>0</v>
      </c>
      <c r="Q119" s="165">
        <v>2</v>
      </c>
      <c r="AA119" s="138">
        <v>12</v>
      </c>
      <c r="AB119" s="138">
        <v>0</v>
      </c>
      <c r="AC119" s="138">
        <v>80</v>
      </c>
      <c r="BB119" s="138">
        <v>1</v>
      </c>
      <c r="BC119" s="138">
        <f>IF(BB119=1,G119,0)</f>
        <v>0</v>
      </c>
      <c r="BD119" s="138">
        <f>IF(BB119=2,G119,0)</f>
        <v>0</v>
      </c>
      <c r="BE119" s="138">
        <f>IF(BB119=3,G119,0)</f>
        <v>0</v>
      </c>
      <c r="BF119" s="138">
        <f>IF(BB119=4,G119,0)</f>
        <v>0</v>
      </c>
      <c r="BG119" s="138">
        <f>IF(BB119=5,G119,0)</f>
        <v>0</v>
      </c>
    </row>
    <row r="120" spans="1:59">
      <c r="A120" s="166">
        <v>81</v>
      </c>
      <c r="B120" s="167" t="s">
        <v>275</v>
      </c>
      <c r="C120" s="168" t="s">
        <v>276</v>
      </c>
      <c r="D120" s="169" t="s">
        <v>94</v>
      </c>
      <c r="E120" s="170">
        <v>297</v>
      </c>
      <c r="F120" s="170">
        <v>0</v>
      </c>
      <c r="G120" s="171">
        <f>E120*F120</f>
        <v>0</v>
      </c>
      <c r="H120" s="172">
        <v>0.10598</v>
      </c>
      <c r="I120" s="172">
        <f>E120*H120</f>
        <v>31.47606</v>
      </c>
      <c r="J120" s="172">
        <v>0</v>
      </c>
      <c r="K120" s="172">
        <f>E120*J120</f>
        <v>0</v>
      </c>
      <c r="Q120" s="165">
        <v>2</v>
      </c>
      <c r="AA120" s="138">
        <v>12</v>
      </c>
      <c r="AB120" s="138">
        <v>0</v>
      </c>
      <c r="AC120" s="138">
        <v>81</v>
      </c>
      <c r="BB120" s="138">
        <v>1</v>
      </c>
      <c r="BC120" s="138">
        <f>IF(BB120=1,G120,0)</f>
        <v>0</v>
      </c>
      <c r="BD120" s="138">
        <f>IF(BB120=2,G120,0)</f>
        <v>0</v>
      </c>
      <c r="BE120" s="138">
        <f>IF(BB120=3,G120,0)</f>
        <v>0</v>
      </c>
      <c r="BF120" s="138">
        <f>IF(BB120=4,G120,0)</f>
        <v>0</v>
      </c>
      <c r="BG120" s="138">
        <f>IF(BB120=5,G120,0)</f>
        <v>0</v>
      </c>
    </row>
    <row r="121" spans="1:59">
      <c r="A121" s="166">
        <v>82</v>
      </c>
      <c r="B121" s="167" t="s">
        <v>277</v>
      </c>
      <c r="C121" s="168" t="s">
        <v>278</v>
      </c>
      <c r="D121" s="169" t="s">
        <v>94</v>
      </c>
      <c r="E121" s="170">
        <v>22</v>
      </c>
      <c r="F121" s="170">
        <v>0</v>
      </c>
      <c r="G121" s="171">
        <f>E121*F121</f>
        <v>0</v>
      </c>
      <c r="H121" s="172">
        <v>0.17732999999999999</v>
      </c>
      <c r="I121" s="172">
        <f>E121*H121</f>
        <v>3.9012599999999997</v>
      </c>
      <c r="J121" s="172">
        <v>0</v>
      </c>
      <c r="K121" s="172">
        <f>E121*J121</f>
        <v>0</v>
      </c>
      <c r="Q121" s="165">
        <v>2</v>
      </c>
      <c r="AA121" s="138">
        <v>12</v>
      </c>
      <c r="AB121" s="138">
        <v>0</v>
      </c>
      <c r="AC121" s="138">
        <v>82</v>
      </c>
      <c r="BB121" s="138">
        <v>1</v>
      </c>
      <c r="BC121" s="138">
        <f>IF(BB121=1,G121,0)</f>
        <v>0</v>
      </c>
      <c r="BD121" s="138">
        <f>IF(BB121=2,G121,0)</f>
        <v>0</v>
      </c>
      <c r="BE121" s="138">
        <f>IF(BB121=3,G121,0)</f>
        <v>0</v>
      </c>
      <c r="BF121" s="138">
        <f>IF(BB121=4,G121,0)</f>
        <v>0</v>
      </c>
      <c r="BG121" s="138">
        <f>IF(BB121=5,G121,0)</f>
        <v>0</v>
      </c>
    </row>
    <row r="122" spans="1:59">
      <c r="A122" s="166">
        <v>83</v>
      </c>
      <c r="B122" s="167" t="s">
        <v>279</v>
      </c>
      <c r="C122" s="168" t="s">
        <v>280</v>
      </c>
      <c r="D122" s="169" t="s">
        <v>94</v>
      </c>
      <c r="E122" s="170">
        <v>549</v>
      </c>
      <c r="F122" s="170">
        <v>0</v>
      </c>
      <c r="G122" s="171">
        <f>E122*F122</f>
        <v>0</v>
      </c>
      <c r="H122" s="172">
        <v>0.13611999999999999</v>
      </c>
      <c r="I122" s="172">
        <f>E122*H122</f>
        <v>74.729879999999994</v>
      </c>
      <c r="J122" s="172">
        <v>0</v>
      </c>
      <c r="K122" s="172">
        <f>E122*J122</f>
        <v>0</v>
      </c>
      <c r="Q122" s="165">
        <v>2</v>
      </c>
      <c r="AA122" s="138">
        <v>12</v>
      </c>
      <c r="AB122" s="138">
        <v>0</v>
      </c>
      <c r="AC122" s="138">
        <v>83</v>
      </c>
      <c r="BB122" s="138">
        <v>1</v>
      </c>
      <c r="BC122" s="138">
        <f>IF(BB122=1,G122,0)</f>
        <v>0</v>
      </c>
      <c r="BD122" s="138">
        <f>IF(BB122=2,G122,0)</f>
        <v>0</v>
      </c>
      <c r="BE122" s="138">
        <f>IF(BB122=3,G122,0)</f>
        <v>0</v>
      </c>
      <c r="BF122" s="138">
        <f>IF(BB122=4,G122,0)</f>
        <v>0</v>
      </c>
      <c r="BG122" s="138">
        <f>IF(BB122=5,G122,0)</f>
        <v>0</v>
      </c>
    </row>
    <row r="123" spans="1:59">
      <c r="A123" s="166">
        <v>84</v>
      </c>
      <c r="B123" s="167" t="s">
        <v>281</v>
      </c>
      <c r="C123" s="168" t="s">
        <v>282</v>
      </c>
      <c r="D123" s="169" t="s">
        <v>103</v>
      </c>
      <c r="E123" s="170">
        <v>1.76</v>
      </c>
      <c r="F123" s="170">
        <v>0</v>
      </c>
      <c r="G123" s="171">
        <f>E123*F123</f>
        <v>0</v>
      </c>
      <c r="H123" s="172">
        <v>2.3785500000000002</v>
      </c>
      <c r="I123" s="172">
        <f>E123*H123</f>
        <v>4.186248</v>
      </c>
      <c r="J123" s="172">
        <v>0</v>
      </c>
      <c r="K123" s="172">
        <f>E123*J123</f>
        <v>0</v>
      </c>
      <c r="Q123" s="165">
        <v>2</v>
      </c>
      <c r="AA123" s="138">
        <v>12</v>
      </c>
      <c r="AB123" s="138">
        <v>0</v>
      </c>
      <c r="AC123" s="138">
        <v>84</v>
      </c>
      <c r="BB123" s="138">
        <v>1</v>
      </c>
      <c r="BC123" s="138">
        <f>IF(BB123=1,G123,0)</f>
        <v>0</v>
      </c>
      <c r="BD123" s="138">
        <f>IF(BB123=2,G123,0)</f>
        <v>0</v>
      </c>
      <c r="BE123" s="138">
        <f>IF(BB123=3,G123,0)</f>
        <v>0</v>
      </c>
      <c r="BF123" s="138">
        <f>IF(BB123=4,G123,0)</f>
        <v>0</v>
      </c>
      <c r="BG123" s="138">
        <f>IF(BB123=5,G123,0)</f>
        <v>0</v>
      </c>
    </row>
    <row r="124" spans="1:59">
      <c r="A124" s="173"/>
      <c r="B124" s="174"/>
      <c r="C124" s="175" t="s">
        <v>283</v>
      </c>
      <c r="D124" s="176"/>
      <c r="E124" s="177">
        <v>1.76</v>
      </c>
      <c r="F124" s="178"/>
      <c r="G124" s="179"/>
      <c r="H124" s="180"/>
      <c r="I124" s="180"/>
      <c r="J124" s="180"/>
      <c r="K124" s="180"/>
      <c r="O124" s="181"/>
      <c r="Q124" s="165"/>
    </row>
    <row r="125" spans="1:59">
      <c r="A125" s="166">
        <v>85</v>
      </c>
      <c r="B125" s="167" t="s">
        <v>284</v>
      </c>
      <c r="C125" s="168" t="s">
        <v>285</v>
      </c>
      <c r="D125" s="169" t="s">
        <v>72</v>
      </c>
      <c r="E125" s="170">
        <v>1153.42</v>
      </c>
      <c r="F125" s="170">
        <v>0</v>
      </c>
      <c r="G125" s="171">
        <f>E125*F125</f>
        <v>0</v>
      </c>
      <c r="H125" s="172">
        <v>2.1999999999999999E-2</v>
      </c>
      <c r="I125" s="172">
        <f>E125*H125</f>
        <v>25.375240000000002</v>
      </c>
      <c r="J125" s="172">
        <v>0</v>
      </c>
      <c r="K125" s="172">
        <f>E125*J125</f>
        <v>0</v>
      </c>
      <c r="Q125" s="165">
        <v>2</v>
      </c>
      <c r="AA125" s="138">
        <v>12</v>
      </c>
      <c r="AB125" s="138">
        <v>1</v>
      </c>
      <c r="AC125" s="138">
        <v>85</v>
      </c>
      <c r="BB125" s="138">
        <v>1</v>
      </c>
      <c r="BC125" s="138">
        <f>IF(BB125=1,G125,0)</f>
        <v>0</v>
      </c>
      <c r="BD125" s="138">
        <f>IF(BB125=2,G125,0)</f>
        <v>0</v>
      </c>
      <c r="BE125" s="138">
        <f>IF(BB125=3,G125,0)</f>
        <v>0</v>
      </c>
      <c r="BF125" s="138">
        <f>IF(BB125=4,G125,0)</f>
        <v>0</v>
      </c>
      <c r="BG125" s="138">
        <f>IF(BB125=5,G125,0)</f>
        <v>0</v>
      </c>
    </row>
    <row r="126" spans="1:59">
      <c r="A126" s="173"/>
      <c r="B126" s="174"/>
      <c r="C126" s="175" t="s">
        <v>286</v>
      </c>
      <c r="D126" s="176"/>
      <c r="E126" s="177">
        <v>1153.42</v>
      </c>
      <c r="F126" s="178"/>
      <c r="G126" s="179"/>
      <c r="H126" s="180"/>
      <c r="I126" s="180"/>
      <c r="J126" s="180"/>
      <c r="K126" s="180"/>
      <c r="O126" s="181"/>
      <c r="Q126" s="165"/>
    </row>
    <row r="127" spans="1:59">
      <c r="A127" s="166">
        <v>86</v>
      </c>
      <c r="B127" s="167" t="s">
        <v>287</v>
      </c>
      <c r="C127" s="168" t="s">
        <v>288</v>
      </c>
      <c r="D127" s="169" t="s">
        <v>216</v>
      </c>
      <c r="E127" s="170">
        <v>300</v>
      </c>
      <c r="F127" s="170">
        <v>0</v>
      </c>
      <c r="G127" s="171">
        <f>E127*F127</f>
        <v>0</v>
      </c>
      <c r="H127" s="172">
        <v>2.1000000000000001E-2</v>
      </c>
      <c r="I127" s="172">
        <f>E127*H127</f>
        <v>6.3000000000000007</v>
      </c>
      <c r="J127" s="172">
        <v>0</v>
      </c>
      <c r="K127" s="172">
        <f>E127*J127</f>
        <v>0</v>
      </c>
      <c r="Q127" s="165">
        <v>2</v>
      </c>
      <c r="AA127" s="138">
        <v>12</v>
      </c>
      <c r="AB127" s="138">
        <v>1</v>
      </c>
      <c r="AC127" s="138">
        <v>86</v>
      </c>
      <c r="BB127" s="138">
        <v>1</v>
      </c>
      <c r="BC127" s="138">
        <f>IF(BB127=1,G127,0)</f>
        <v>0</v>
      </c>
      <c r="BD127" s="138">
        <f>IF(BB127=2,G127,0)</f>
        <v>0</v>
      </c>
      <c r="BE127" s="138">
        <f>IF(BB127=3,G127,0)</f>
        <v>0</v>
      </c>
      <c r="BF127" s="138">
        <f>IF(BB127=4,G127,0)</f>
        <v>0</v>
      </c>
      <c r="BG127" s="138">
        <f>IF(BB127=5,G127,0)</f>
        <v>0</v>
      </c>
    </row>
    <row r="128" spans="1:59">
      <c r="A128" s="166">
        <v>87</v>
      </c>
      <c r="B128" s="167" t="s">
        <v>289</v>
      </c>
      <c r="C128" s="168" t="s">
        <v>290</v>
      </c>
      <c r="D128" s="169" t="s">
        <v>216</v>
      </c>
      <c r="E128" s="170">
        <v>554</v>
      </c>
      <c r="F128" s="170">
        <v>0</v>
      </c>
      <c r="G128" s="171">
        <f>E128*F128</f>
        <v>0</v>
      </c>
      <c r="H128" s="172">
        <v>8.5999999999999993E-2</v>
      </c>
      <c r="I128" s="172">
        <f>E128*H128</f>
        <v>47.643999999999998</v>
      </c>
      <c r="J128" s="172">
        <v>0</v>
      </c>
      <c r="K128" s="172">
        <f>E128*J128</f>
        <v>0</v>
      </c>
      <c r="Q128" s="165">
        <v>2</v>
      </c>
      <c r="AA128" s="138">
        <v>12</v>
      </c>
      <c r="AB128" s="138">
        <v>1</v>
      </c>
      <c r="AC128" s="138">
        <v>87</v>
      </c>
      <c r="BB128" s="138">
        <v>1</v>
      </c>
      <c r="BC128" s="138">
        <f>IF(BB128=1,G128,0)</f>
        <v>0</v>
      </c>
      <c r="BD128" s="138">
        <f>IF(BB128=2,G128,0)</f>
        <v>0</v>
      </c>
      <c r="BE128" s="138">
        <f>IF(BB128=3,G128,0)</f>
        <v>0</v>
      </c>
      <c r="BF128" s="138">
        <f>IF(BB128=4,G128,0)</f>
        <v>0</v>
      </c>
      <c r="BG128" s="138">
        <f>IF(BB128=5,G128,0)</f>
        <v>0</v>
      </c>
    </row>
    <row r="129" spans="1:59">
      <c r="A129" s="166">
        <v>88</v>
      </c>
      <c r="B129" s="167" t="s">
        <v>291</v>
      </c>
      <c r="C129" s="168" t="s">
        <v>292</v>
      </c>
      <c r="D129" s="169" t="s">
        <v>216</v>
      </c>
      <c r="E129" s="170">
        <v>2</v>
      </c>
      <c r="F129" s="170">
        <v>0</v>
      </c>
      <c r="G129" s="171">
        <f>E129*F129</f>
        <v>0</v>
      </c>
      <c r="H129" s="172">
        <v>0.16400000000000001</v>
      </c>
      <c r="I129" s="172">
        <f>E129*H129</f>
        <v>0.32800000000000001</v>
      </c>
      <c r="J129" s="172">
        <v>0</v>
      </c>
      <c r="K129" s="172">
        <f>E129*J129</f>
        <v>0</v>
      </c>
      <c r="Q129" s="165">
        <v>2</v>
      </c>
      <c r="AA129" s="138">
        <v>12</v>
      </c>
      <c r="AB129" s="138">
        <v>1</v>
      </c>
      <c r="AC129" s="138">
        <v>88</v>
      </c>
      <c r="BB129" s="138">
        <v>1</v>
      </c>
      <c r="BC129" s="138">
        <f>IF(BB129=1,G129,0)</f>
        <v>0</v>
      </c>
      <c r="BD129" s="138">
        <f>IF(BB129=2,G129,0)</f>
        <v>0</v>
      </c>
      <c r="BE129" s="138">
        <f>IF(BB129=3,G129,0)</f>
        <v>0</v>
      </c>
      <c r="BF129" s="138">
        <f>IF(BB129=4,G129,0)</f>
        <v>0</v>
      </c>
      <c r="BG129" s="138">
        <f>IF(BB129=5,G129,0)</f>
        <v>0</v>
      </c>
    </row>
    <row r="130" spans="1:59">
      <c r="A130" s="166">
        <v>89</v>
      </c>
      <c r="B130" s="167" t="s">
        <v>293</v>
      </c>
      <c r="C130" s="168" t="s">
        <v>294</v>
      </c>
      <c r="D130" s="169" t="s">
        <v>216</v>
      </c>
      <c r="E130" s="170">
        <v>2</v>
      </c>
      <c r="F130" s="170">
        <v>0</v>
      </c>
      <c r="G130" s="171">
        <f>E130*F130</f>
        <v>0</v>
      </c>
      <c r="H130" s="172">
        <v>0.24399999999999999</v>
      </c>
      <c r="I130" s="172">
        <f>E130*H130</f>
        <v>0.48799999999999999</v>
      </c>
      <c r="J130" s="172">
        <v>0</v>
      </c>
      <c r="K130" s="172">
        <f>E130*J130</f>
        <v>0</v>
      </c>
      <c r="Q130" s="165">
        <v>2</v>
      </c>
      <c r="AA130" s="138">
        <v>12</v>
      </c>
      <c r="AB130" s="138">
        <v>1</v>
      </c>
      <c r="AC130" s="138">
        <v>89</v>
      </c>
      <c r="BB130" s="138">
        <v>1</v>
      </c>
      <c r="BC130" s="138">
        <f>IF(BB130=1,G130,0)</f>
        <v>0</v>
      </c>
      <c r="BD130" s="138">
        <f>IF(BB130=2,G130,0)</f>
        <v>0</v>
      </c>
      <c r="BE130" s="138">
        <f>IF(BB130=3,G130,0)</f>
        <v>0</v>
      </c>
      <c r="BF130" s="138">
        <f>IF(BB130=4,G130,0)</f>
        <v>0</v>
      </c>
      <c r="BG130" s="138">
        <f>IF(BB130=5,G130,0)</f>
        <v>0</v>
      </c>
    </row>
    <row r="131" spans="1:59">
      <c r="A131" s="166">
        <v>90</v>
      </c>
      <c r="B131" s="167" t="s">
        <v>295</v>
      </c>
      <c r="C131" s="168" t="s">
        <v>296</v>
      </c>
      <c r="D131" s="169" t="s">
        <v>216</v>
      </c>
      <c r="E131" s="170">
        <v>18</v>
      </c>
      <c r="F131" s="170">
        <v>0</v>
      </c>
      <c r="G131" s="171">
        <f>E131*F131</f>
        <v>0</v>
      </c>
      <c r="H131" s="172">
        <v>0.248</v>
      </c>
      <c r="I131" s="172">
        <f>E131*H131</f>
        <v>4.4640000000000004</v>
      </c>
      <c r="J131" s="172">
        <v>0</v>
      </c>
      <c r="K131" s="172">
        <f>E131*J131</f>
        <v>0</v>
      </c>
      <c r="Q131" s="165">
        <v>2</v>
      </c>
      <c r="AA131" s="138">
        <v>12</v>
      </c>
      <c r="AB131" s="138">
        <v>1</v>
      </c>
      <c r="AC131" s="138">
        <v>90</v>
      </c>
      <c r="BB131" s="138">
        <v>1</v>
      </c>
      <c r="BC131" s="138">
        <f>IF(BB131=1,G131,0)</f>
        <v>0</v>
      </c>
      <c r="BD131" s="138">
        <f>IF(BB131=2,G131,0)</f>
        <v>0</v>
      </c>
      <c r="BE131" s="138">
        <f>IF(BB131=3,G131,0)</f>
        <v>0</v>
      </c>
      <c r="BF131" s="138">
        <f>IF(BB131=4,G131,0)</f>
        <v>0</v>
      </c>
      <c r="BG131" s="138">
        <f>IF(BB131=5,G131,0)</f>
        <v>0</v>
      </c>
    </row>
    <row r="132" spans="1:59">
      <c r="A132" s="166">
        <v>91</v>
      </c>
      <c r="B132" s="167" t="s">
        <v>297</v>
      </c>
      <c r="C132" s="168" t="s">
        <v>298</v>
      </c>
      <c r="D132" s="169" t="s">
        <v>216</v>
      </c>
      <c r="E132" s="170">
        <v>4</v>
      </c>
      <c r="F132" s="170">
        <v>0</v>
      </c>
      <c r="G132" s="171">
        <f>E132*F132</f>
        <v>0</v>
      </c>
      <c r="H132" s="172">
        <v>0</v>
      </c>
      <c r="I132" s="172">
        <f>E132*H132</f>
        <v>0</v>
      </c>
      <c r="J132" s="172">
        <v>0</v>
      </c>
      <c r="K132" s="172">
        <f>E132*J132</f>
        <v>0</v>
      </c>
      <c r="Q132" s="165">
        <v>2</v>
      </c>
      <c r="AA132" s="138">
        <v>12</v>
      </c>
      <c r="AB132" s="138">
        <v>1</v>
      </c>
      <c r="AC132" s="138">
        <v>91</v>
      </c>
      <c r="BB132" s="138">
        <v>1</v>
      </c>
      <c r="BC132" s="138">
        <f>IF(BB132=1,G132,0)</f>
        <v>0</v>
      </c>
      <c r="BD132" s="138">
        <f>IF(BB132=2,G132,0)</f>
        <v>0</v>
      </c>
      <c r="BE132" s="138">
        <f>IF(BB132=3,G132,0)</f>
        <v>0</v>
      </c>
      <c r="BF132" s="138">
        <f>IF(BB132=4,G132,0)</f>
        <v>0</v>
      </c>
      <c r="BG132" s="138">
        <f>IF(BB132=5,G132,0)</f>
        <v>0</v>
      </c>
    </row>
    <row r="133" spans="1:59">
      <c r="A133" s="166">
        <v>92</v>
      </c>
      <c r="B133" s="167" t="s">
        <v>299</v>
      </c>
      <c r="C133" s="168" t="s">
        <v>300</v>
      </c>
      <c r="D133" s="169" t="s">
        <v>216</v>
      </c>
      <c r="E133" s="170">
        <v>1</v>
      </c>
      <c r="F133" s="170">
        <v>0</v>
      </c>
      <c r="G133" s="171">
        <f>E133*F133</f>
        <v>0</v>
      </c>
      <c r="H133" s="172">
        <v>0</v>
      </c>
      <c r="I133" s="172">
        <f>E133*H133</f>
        <v>0</v>
      </c>
      <c r="J133" s="172">
        <v>0</v>
      </c>
      <c r="K133" s="172">
        <f>E133*J133</f>
        <v>0</v>
      </c>
      <c r="Q133" s="165">
        <v>2</v>
      </c>
      <c r="AA133" s="138">
        <v>12</v>
      </c>
      <c r="AB133" s="138">
        <v>1</v>
      </c>
      <c r="AC133" s="138">
        <v>92</v>
      </c>
      <c r="BB133" s="138">
        <v>1</v>
      </c>
      <c r="BC133" s="138">
        <f>IF(BB133=1,G133,0)</f>
        <v>0</v>
      </c>
      <c r="BD133" s="138">
        <f>IF(BB133=2,G133,0)</f>
        <v>0</v>
      </c>
      <c r="BE133" s="138">
        <f>IF(BB133=3,G133,0)</f>
        <v>0</v>
      </c>
      <c r="BF133" s="138">
        <f>IF(BB133=4,G133,0)</f>
        <v>0</v>
      </c>
      <c r="BG133" s="138">
        <f>IF(BB133=5,G133,0)</f>
        <v>0</v>
      </c>
    </row>
    <row r="134" spans="1:59">
      <c r="A134" s="166">
        <v>93</v>
      </c>
      <c r="B134" s="167" t="s">
        <v>301</v>
      </c>
      <c r="C134" s="168" t="s">
        <v>302</v>
      </c>
      <c r="D134" s="169" t="s">
        <v>216</v>
      </c>
      <c r="E134" s="170">
        <v>4</v>
      </c>
      <c r="F134" s="170">
        <v>0</v>
      </c>
      <c r="G134" s="171">
        <f>E134*F134</f>
        <v>0</v>
      </c>
      <c r="H134" s="172">
        <v>0</v>
      </c>
      <c r="I134" s="172">
        <f>E134*H134</f>
        <v>0</v>
      </c>
      <c r="J134" s="172">
        <v>0</v>
      </c>
      <c r="K134" s="172">
        <f>E134*J134</f>
        <v>0</v>
      </c>
      <c r="Q134" s="165">
        <v>2</v>
      </c>
      <c r="AA134" s="138">
        <v>12</v>
      </c>
      <c r="AB134" s="138">
        <v>1</v>
      </c>
      <c r="AC134" s="138">
        <v>93</v>
      </c>
      <c r="BB134" s="138">
        <v>1</v>
      </c>
      <c r="BC134" s="138">
        <f>IF(BB134=1,G134,0)</f>
        <v>0</v>
      </c>
      <c r="BD134" s="138">
        <f>IF(BB134=2,G134,0)</f>
        <v>0</v>
      </c>
      <c r="BE134" s="138">
        <f>IF(BB134=3,G134,0)</f>
        <v>0</v>
      </c>
      <c r="BF134" s="138">
        <f>IF(BB134=4,G134,0)</f>
        <v>0</v>
      </c>
      <c r="BG134" s="138">
        <f>IF(BB134=5,G134,0)</f>
        <v>0</v>
      </c>
    </row>
    <row r="135" spans="1:59">
      <c r="A135" s="166">
        <v>94</v>
      </c>
      <c r="B135" s="167" t="s">
        <v>303</v>
      </c>
      <c r="C135" s="168" t="s">
        <v>304</v>
      </c>
      <c r="D135" s="169" t="s">
        <v>72</v>
      </c>
      <c r="E135" s="170">
        <v>9</v>
      </c>
      <c r="F135" s="170">
        <v>0</v>
      </c>
      <c r="G135" s="171">
        <f>E135*F135</f>
        <v>0</v>
      </c>
      <c r="H135" s="172">
        <v>0</v>
      </c>
      <c r="I135" s="172">
        <f>E135*H135</f>
        <v>0</v>
      </c>
      <c r="J135" s="172">
        <v>0</v>
      </c>
      <c r="K135" s="172">
        <f>E135*J135</f>
        <v>0</v>
      </c>
      <c r="Q135" s="165">
        <v>2</v>
      </c>
      <c r="AA135" s="138">
        <v>12</v>
      </c>
      <c r="AB135" s="138">
        <v>1</v>
      </c>
      <c r="AC135" s="138">
        <v>94</v>
      </c>
      <c r="BB135" s="138">
        <v>1</v>
      </c>
      <c r="BC135" s="138">
        <f>IF(BB135=1,G135,0)</f>
        <v>0</v>
      </c>
      <c r="BD135" s="138">
        <f>IF(BB135=2,G135,0)</f>
        <v>0</v>
      </c>
      <c r="BE135" s="138">
        <f>IF(BB135=3,G135,0)</f>
        <v>0</v>
      </c>
      <c r="BF135" s="138">
        <f>IF(BB135=4,G135,0)</f>
        <v>0</v>
      </c>
      <c r="BG135" s="138">
        <f>IF(BB135=5,G135,0)</f>
        <v>0</v>
      </c>
    </row>
    <row r="136" spans="1:59">
      <c r="A136" s="182"/>
      <c r="B136" s="183" t="s">
        <v>73</v>
      </c>
      <c r="C136" s="184" t="str">
        <f>CONCATENATE(B101," ",C101)</f>
        <v>91 Doplňující práce na komunikaci</v>
      </c>
      <c r="D136" s="182"/>
      <c r="E136" s="185"/>
      <c r="F136" s="185"/>
      <c r="G136" s="186">
        <f>SUM(G101:G135)</f>
        <v>0</v>
      </c>
      <c r="H136" s="187"/>
      <c r="I136" s="188">
        <f>SUM(I101:I135)</f>
        <v>256.69278800000001</v>
      </c>
      <c r="J136" s="187"/>
      <c r="K136" s="188">
        <f>SUM(K101:K135)</f>
        <v>-5.9180000000000001</v>
      </c>
      <c r="Q136" s="165">
        <v>4</v>
      </c>
      <c r="BC136" s="189">
        <f>SUM(BC101:BC135)</f>
        <v>0</v>
      </c>
      <c r="BD136" s="189">
        <f>SUM(BD101:BD135)</f>
        <v>0</v>
      </c>
      <c r="BE136" s="189">
        <f>SUM(BE101:BE135)</f>
        <v>0</v>
      </c>
      <c r="BF136" s="189">
        <f>SUM(BF101:BF135)</f>
        <v>0</v>
      </c>
      <c r="BG136" s="189">
        <f>SUM(BG101:BG135)</f>
        <v>0</v>
      </c>
    </row>
    <row r="137" spans="1:59">
      <c r="A137" s="158" t="s">
        <v>69</v>
      </c>
      <c r="B137" s="159" t="s">
        <v>305</v>
      </c>
      <c r="C137" s="160" t="s">
        <v>306</v>
      </c>
      <c r="D137" s="161"/>
      <c r="E137" s="162"/>
      <c r="F137" s="162"/>
      <c r="G137" s="163"/>
      <c r="H137" s="164"/>
      <c r="I137" s="164"/>
      <c r="J137" s="164"/>
      <c r="K137" s="164"/>
      <c r="Q137" s="165">
        <v>1</v>
      </c>
    </row>
    <row r="138" spans="1:59">
      <c r="A138" s="166">
        <v>95</v>
      </c>
      <c r="B138" s="167" t="s">
        <v>307</v>
      </c>
      <c r="C138" s="168" t="s">
        <v>308</v>
      </c>
      <c r="D138" s="169" t="s">
        <v>216</v>
      </c>
      <c r="E138" s="170">
        <v>33</v>
      </c>
      <c r="F138" s="170">
        <v>0</v>
      </c>
      <c r="G138" s="171">
        <f>E138*F138</f>
        <v>0</v>
      </c>
      <c r="H138" s="172">
        <v>0</v>
      </c>
      <c r="I138" s="172">
        <f>E138*H138</f>
        <v>0</v>
      </c>
      <c r="J138" s="172">
        <v>-4.0000000000000001E-3</v>
      </c>
      <c r="K138" s="172">
        <f>E138*J138</f>
        <v>-0.13200000000000001</v>
      </c>
      <c r="Q138" s="165">
        <v>2</v>
      </c>
      <c r="AA138" s="138">
        <v>12</v>
      </c>
      <c r="AB138" s="138">
        <v>0</v>
      </c>
      <c r="AC138" s="138">
        <v>95</v>
      </c>
      <c r="BB138" s="138">
        <v>1</v>
      </c>
      <c r="BC138" s="138">
        <f>IF(BB138=1,G138,0)</f>
        <v>0</v>
      </c>
      <c r="BD138" s="138">
        <f>IF(BB138=2,G138,0)</f>
        <v>0</v>
      </c>
      <c r="BE138" s="138">
        <f>IF(BB138=3,G138,0)</f>
        <v>0</v>
      </c>
      <c r="BF138" s="138">
        <f>IF(BB138=4,G138,0)</f>
        <v>0</v>
      </c>
      <c r="BG138" s="138">
        <f>IF(BB138=5,G138,0)</f>
        <v>0</v>
      </c>
    </row>
    <row r="139" spans="1:59">
      <c r="A139" s="182"/>
      <c r="B139" s="183" t="s">
        <v>73</v>
      </c>
      <c r="C139" s="184" t="str">
        <f>CONCATENATE(B137," ",C137)</f>
        <v>96 Bourání konstrukcí</v>
      </c>
      <c r="D139" s="182"/>
      <c r="E139" s="185"/>
      <c r="F139" s="185"/>
      <c r="G139" s="186">
        <f>SUM(G137:G138)</f>
        <v>0</v>
      </c>
      <c r="H139" s="187"/>
      <c r="I139" s="188">
        <f>SUM(I137:I138)</f>
        <v>0</v>
      </c>
      <c r="J139" s="187"/>
      <c r="K139" s="188">
        <f>SUM(K137:K138)</f>
        <v>-0.13200000000000001</v>
      </c>
      <c r="Q139" s="165">
        <v>4</v>
      </c>
      <c r="BC139" s="189">
        <f>SUM(BC137:BC138)</f>
        <v>0</v>
      </c>
      <c r="BD139" s="189">
        <f>SUM(BD137:BD138)</f>
        <v>0</v>
      </c>
      <c r="BE139" s="189">
        <f>SUM(BE137:BE138)</f>
        <v>0</v>
      </c>
      <c r="BF139" s="189">
        <f>SUM(BF137:BF138)</f>
        <v>0</v>
      </c>
      <c r="BG139" s="189">
        <f>SUM(BG137:BG138)</f>
        <v>0</v>
      </c>
    </row>
    <row r="140" spans="1:59">
      <c r="A140" s="158" t="s">
        <v>69</v>
      </c>
      <c r="B140" s="159" t="s">
        <v>309</v>
      </c>
      <c r="C140" s="160" t="s">
        <v>310</v>
      </c>
      <c r="D140" s="161"/>
      <c r="E140" s="162"/>
      <c r="F140" s="162"/>
      <c r="G140" s="163"/>
      <c r="H140" s="164"/>
      <c r="I140" s="164"/>
      <c r="J140" s="164"/>
      <c r="K140" s="164"/>
      <c r="Q140" s="165">
        <v>1</v>
      </c>
    </row>
    <row r="141" spans="1:59">
      <c r="A141" s="166">
        <v>96</v>
      </c>
      <c r="B141" s="167" t="s">
        <v>311</v>
      </c>
      <c r="C141" s="168" t="s">
        <v>312</v>
      </c>
      <c r="D141" s="169" t="s">
        <v>161</v>
      </c>
      <c r="E141" s="170">
        <v>2461.67</v>
      </c>
      <c r="F141" s="170">
        <v>0</v>
      </c>
      <c r="G141" s="171">
        <f>E141*F141</f>
        <v>0</v>
      </c>
      <c r="H141" s="172">
        <v>0</v>
      </c>
      <c r="I141" s="172">
        <f>E141*H141</f>
        <v>0</v>
      </c>
      <c r="J141" s="172">
        <v>0</v>
      </c>
      <c r="K141" s="172">
        <f>E141*J141</f>
        <v>0</v>
      </c>
      <c r="Q141" s="165">
        <v>2</v>
      </c>
      <c r="AA141" s="138">
        <v>12</v>
      </c>
      <c r="AB141" s="138">
        <v>0</v>
      </c>
      <c r="AC141" s="138">
        <v>96</v>
      </c>
      <c r="BB141" s="138">
        <v>1</v>
      </c>
      <c r="BC141" s="138">
        <f>IF(BB141=1,G141,0)</f>
        <v>0</v>
      </c>
      <c r="BD141" s="138">
        <f>IF(BB141=2,G141,0)</f>
        <v>0</v>
      </c>
      <c r="BE141" s="138">
        <f>IF(BB141=3,G141,0)</f>
        <v>0</v>
      </c>
      <c r="BF141" s="138">
        <f>IF(BB141=4,G141,0)</f>
        <v>0</v>
      </c>
      <c r="BG141" s="138">
        <f>IF(BB141=5,G141,0)</f>
        <v>0</v>
      </c>
    </row>
    <row r="142" spans="1:59">
      <c r="A142" s="166">
        <v>97</v>
      </c>
      <c r="B142" s="167" t="s">
        <v>313</v>
      </c>
      <c r="C142" s="168" t="s">
        <v>314</v>
      </c>
      <c r="D142" s="169" t="s">
        <v>161</v>
      </c>
      <c r="E142" s="170">
        <v>32001.71</v>
      </c>
      <c r="F142" s="170">
        <v>0</v>
      </c>
      <c r="G142" s="171">
        <f>E142*F142</f>
        <v>0</v>
      </c>
      <c r="H142" s="172">
        <v>0</v>
      </c>
      <c r="I142" s="172">
        <f>E142*H142</f>
        <v>0</v>
      </c>
      <c r="J142" s="172">
        <v>0</v>
      </c>
      <c r="K142" s="172">
        <f>E142*J142</f>
        <v>0</v>
      </c>
      <c r="Q142" s="165">
        <v>2</v>
      </c>
      <c r="AA142" s="138">
        <v>12</v>
      </c>
      <c r="AB142" s="138">
        <v>0</v>
      </c>
      <c r="AC142" s="138">
        <v>97</v>
      </c>
      <c r="BB142" s="138">
        <v>1</v>
      </c>
      <c r="BC142" s="138">
        <f>IF(BB142=1,G142,0)</f>
        <v>0</v>
      </c>
      <c r="BD142" s="138">
        <f>IF(BB142=2,G142,0)</f>
        <v>0</v>
      </c>
      <c r="BE142" s="138">
        <f>IF(BB142=3,G142,0)</f>
        <v>0</v>
      </c>
      <c r="BF142" s="138">
        <f>IF(BB142=4,G142,0)</f>
        <v>0</v>
      </c>
      <c r="BG142" s="138">
        <f>IF(BB142=5,G142,0)</f>
        <v>0</v>
      </c>
    </row>
    <row r="143" spans="1:59">
      <c r="A143" s="173"/>
      <c r="B143" s="174"/>
      <c r="C143" s="175" t="s">
        <v>315</v>
      </c>
      <c r="D143" s="176"/>
      <c r="E143" s="177">
        <v>32001.71</v>
      </c>
      <c r="F143" s="178"/>
      <c r="G143" s="179"/>
      <c r="H143" s="180"/>
      <c r="I143" s="180"/>
      <c r="J143" s="180"/>
      <c r="K143" s="180"/>
      <c r="O143" s="181"/>
      <c r="Q143" s="165"/>
    </row>
    <row r="144" spans="1:59">
      <c r="A144" s="166">
        <v>98</v>
      </c>
      <c r="B144" s="167" t="s">
        <v>316</v>
      </c>
      <c r="C144" s="168" t="s">
        <v>317</v>
      </c>
      <c r="D144" s="169" t="s">
        <v>161</v>
      </c>
      <c r="E144" s="170">
        <v>302.01</v>
      </c>
      <c r="F144" s="170">
        <v>0</v>
      </c>
      <c r="G144" s="171">
        <f>E144*F144</f>
        <v>0</v>
      </c>
      <c r="H144" s="172">
        <v>0</v>
      </c>
      <c r="I144" s="172">
        <f>E144*H144</f>
        <v>0</v>
      </c>
      <c r="J144" s="172">
        <v>0</v>
      </c>
      <c r="K144" s="172">
        <f>E144*J144</f>
        <v>0</v>
      </c>
      <c r="Q144" s="165">
        <v>2</v>
      </c>
      <c r="AA144" s="138">
        <v>12</v>
      </c>
      <c r="AB144" s="138">
        <v>0</v>
      </c>
      <c r="AC144" s="138">
        <v>98</v>
      </c>
      <c r="BB144" s="138">
        <v>1</v>
      </c>
      <c r="BC144" s="138">
        <f>IF(BB144=1,G144,0)</f>
        <v>0</v>
      </c>
      <c r="BD144" s="138">
        <f>IF(BB144=2,G144,0)</f>
        <v>0</v>
      </c>
      <c r="BE144" s="138">
        <f>IF(BB144=3,G144,0)</f>
        <v>0</v>
      </c>
      <c r="BF144" s="138">
        <f>IF(BB144=4,G144,0)</f>
        <v>0</v>
      </c>
      <c r="BG144" s="138">
        <f>IF(BB144=5,G144,0)</f>
        <v>0</v>
      </c>
    </row>
    <row r="145" spans="1:59">
      <c r="A145" s="166">
        <v>99</v>
      </c>
      <c r="B145" s="167" t="s">
        <v>318</v>
      </c>
      <c r="C145" s="168" t="s">
        <v>319</v>
      </c>
      <c r="D145" s="169" t="s">
        <v>161</v>
      </c>
      <c r="E145" s="170">
        <v>604.02</v>
      </c>
      <c r="F145" s="170">
        <v>0</v>
      </c>
      <c r="G145" s="171">
        <f>E145*F145</f>
        <v>0</v>
      </c>
      <c r="H145" s="172">
        <v>0</v>
      </c>
      <c r="I145" s="172">
        <f>E145*H145</f>
        <v>0</v>
      </c>
      <c r="J145" s="172">
        <v>0</v>
      </c>
      <c r="K145" s="172">
        <f>E145*J145</f>
        <v>0</v>
      </c>
      <c r="Q145" s="165">
        <v>2</v>
      </c>
      <c r="AA145" s="138">
        <v>12</v>
      </c>
      <c r="AB145" s="138">
        <v>0</v>
      </c>
      <c r="AC145" s="138">
        <v>99</v>
      </c>
      <c r="BB145" s="138">
        <v>1</v>
      </c>
      <c r="BC145" s="138">
        <f>IF(BB145=1,G145,0)</f>
        <v>0</v>
      </c>
      <c r="BD145" s="138">
        <f>IF(BB145=2,G145,0)</f>
        <v>0</v>
      </c>
      <c r="BE145" s="138">
        <f>IF(BB145=3,G145,0)</f>
        <v>0</v>
      </c>
      <c r="BF145" s="138">
        <f>IF(BB145=4,G145,0)</f>
        <v>0</v>
      </c>
      <c r="BG145" s="138">
        <f>IF(BB145=5,G145,0)</f>
        <v>0</v>
      </c>
    </row>
    <row r="146" spans="1:59">
      <c r="A146" s="173"/>
      <c r="B146" s="174"/>
      <c r="C146" s="175" t="s">
        <v>320</v>
      </c>
      <c r="D146" s="176"/>
      <c r="E146" s="177">
        <v>604.02</v>
      </c>
      <c r="F146" s="178"/>
      <c r="G146" s="179"/>
      <c r="H146" s="180"/>
      <c r="I146" s="180"/>
      <c r="J146" s="180"/>
      <c r="K146" s="180"/>
      <c r="O146" s="181"/>
      <c r="Q146" s="165"/>
    </row>
    <row r="147" spans="1:59">
      <c r="A147" s="166">
        <v>100</v>
      </c>
      <c r="B147" s="167" t="s">
        <v>321</v>
      </c>
      <c r="C147" s="168" t="s">
        <v>322</v>
      </c>
      <c r="D147" s="169" t="s">
        <v>161</v>
      </c>
      <c r="E147" s="170">
        <v>1854.95</v>
      </c>
      <c r="F147" s="170">
        <v>0</v>
      </c>
      <c r="G147" s="171">
        <f>E147*F147</f>
        <v>0</v>
      </c>
      <c r="H147" s="172">
        <v>0</v>
      </c>
      <c r="I147" s="172">
        <f>E147*H147</f>
        <v>0</v>
      </c>
      <c r="J147" s="172">
        <v>0</v>
      </c>
      <c r="K147" s="172">
        <f>E147*J147</f>
        <v>0</v>
      </c>
      <c r="Q147" s="165">
        <v>2</v>
      </c>
      <c r="AA147" s="138">
        <v>12</v>
      </c>
      <c r="AB147" s="138">
        <v>1</v>
      </c>
      <c r="AC147" s="138">
        <v>100</v>
      </c>
      <c r="BB147" s="138">
        <v>1</v>
      </c>
      <c r="BC147" s="138">
        <f>IF(BB147=1,G147,0)</f>
        <v>0</v>
      </c>
      <c r="BD147" s="138">
        <f>IF(BB147=2,G147,0)</f>
        <v>0</v>
      </c>
      <c r="BE147" s="138">
        <f>IF(BB147=3,G147,0)</f>
        <v>0</v>
      </c>
      <c r="BF147" s="138">
        <f>IF(BB147=4,G147,0)</f>
        <v>0</v>
      </c>
      <c r="BG147" s="138">
        <f>IF(BB147=5,G147,0)</f>
        <v>0</v>
      </c>
    </row>
    <row r="148" spans="1:59">
      <c r="A148" s="166">
        <v>101</v>
      </c>
      <c r="B148" s="167" t="s">
        <v>323</v>
      </c>
      <c r="C148" s="168" t="s">
        <v>324</v>
      </c>
      <c r="D148" s="169" t="s">
        <v>161</v>
      </c>
      <c r="E148" s="170">
        <v>102.49</v>
      </c>
      <c r="F148" s="170">
        <v>0</v>
      </c>
      <c r="G148" s="171">
        <f>E148*F148</f>
        <v>0</v>
      </c>
      <c r="H148" s="172">
        <v>0</v>
      </c>
      <c r="I148" s="172">
        <f>E148*H148</f>
        <v>0</v>
      </c>
      <c r="J148" s="172">
        <v>0</v>
      </c>
      <c r="K148" s="172">
        <f>E148*J148</f>
        <v>0</v>
      </c>
      <c r="Q148" s="165">
        <v>2</v>
      </c>
      <c r="AA148" s="138">
        <v>12</v>
      </c>
      <c r="AB148" s="138">
        <v>1</v>
      </c>
      <c r="AC148" s="138">
        <v>101</v>
      </c>
      <c r="BB148" s="138">
        <v>1</v>
      </c>
      <c r="BC148" s="138">
        <f>IF(BB148=1,G148,0)</f>
        <v>0</v>
      </c>
      <c r="BD148" s="138">
        <f>IF(BB148=2,G148,0)</f>
        <v>0</v>
      </c>
      <c r="BE148" s="138">
        <f>IF(BB148=3,G148,0)</f>
        <v>0</v>
      </c>
      <c r="BF148" s="138">
        <f>IF(BB148=4,G148,0)</f>
        <v>0</v>
      </c>
      <c r="BG148" s="138">
        <f>IF(BB148=5,G148,0)</f>
        <v>0</v>
      </c>
    </row>
    <row r="149" spans="1:59">
      <c r="A149" s="166">
        <v>102</v>
      </c>
      <c r="B149" s="167" t="s">
        <v>325</v>
      </c>
      <c r="C149" s="168" t="s">
        <v>326</v>
      </c>
      <c r="D149" s="169" t="s">
        <v>161</v>
      </c>
      <c r="E149" s="170">
        <v>153.29</v>
      </c>
      <c r="F149" s="170">
        <v>0</v>
      </c>
      <c r="G149" s="171">
        <f>E149*F149</f>
        <v>0</v>
      </c>
      <c r="H149" s="172">
        <v>0</v>
      </c>
      <c r="I149" s="172">
        <f>E149*H149</f>
        <v>0</v>
      </c>
      <c r="J149" s="172">
        <v>0</v>
      </c>
      <c r="K149" s="172">
        <f>E149*J149</f>
        <v>0</v>
      </c>
      <c r="Q149" s="165">
        <v>2</v>
      </c>
      <c r="AA149" s="138">
        <v>12</v>
      </c>
      <c r="AB149" s="138">
        <v>1</v>
      </c>
      <c r="AC149" s="138">
        <v>102</v>
      </c>
      <c r="BB149" s="138">
        <v>1</v>
      </c>
      <c r="BC149" s="138">
        <f>IF(BB149=1,G149,0)</f>
        <v>0</v>
      </c>
      <c r="BD149" s="138">
        <f>IF(BB149=2,G149,0)</f>
        <v>0</v>
      </c>
      <c r="BE149" s="138">
        <f>IF(BB149=3,G149,0)</f>
        <v>0</v>
      </c>
      <c r="BF149" s="138">
        <f>IF(BB149=4,G149,0)</f>
        <v>0</v>
      </c>
      <c r="BG149" s="138">
        <f>IF(BB149=5,G149,0)</f>
        <v>0</v>
      </c>
    </row>
    <row r="150" spans="1:59">
      <c r="A150" s="182"/>
      <c r="B150" s="183" t="s">
        <v>73</v>
      </c>
      <c r="C150" s="184" t="str">
        <f>CONCATENATE(B140," ",C140)</f>
        <v>97 Prorážení otvorů</v>
      </c>
      <c r="D150" s="182"/>
      <c r="E150" s="185"/>
      <c r="F150" s="185"/>
      <c r="G150" s="186">
        <f>SUM(G140:G149)</f>
        <v>0</v>
      </c>
      <c r="H150" s="187"/>
      <c r="I150" s="188">
        <f>SUM(I140:I149)</f>
        <v>0</v>
      </c>
      <c r="J150" s="187"/>
      <c r="K150" s="188">
        <f>SUM(K140:K149)</f>
        <v>0</v>
      </c>
      <c r="Q150" s="165">
        <v>4</v>
      </c>
      <c r="BC150" s="189">
        <f>SUM(BC140:BC149)</f>
        <v>0</v>
      </c>
      <c r="BD150" s="189">
        <f>SUM(BD140:BD149)</f>
        <v>0</v>
      </c>
      <c r="BE150" s="189">
        <f>SUM(BE140:BE149)</f>
        <v>0</v>
      </c>
      <c r="BF150" s="189">
        <f>SUM(BF140:BF149)</f>
        <v>0</v>
      </c>
      <c r="BG150" s="189">
        <f>SUM(BG140:BG149)</f>
        <v>0</v>
      </c>
    </row>
    <row r="151" spans="1:59">
      <c r="A151" s="158" t="s">
        <v>69</v>
      </c>
      <c r="B151" s="159" t="s">
        <v>327</v>
      </c>
      <c r="C151" s="160" t="s">
        <v>328</v>
      </c>
      <c r="D151" s="161"/>
      <c r="E151" s="162"/>
      <c r="F151" s="162"/>
      <c r="G151" s="163"/>
      <c r="H151" s="164"/>
      <c r="I151" s="164"/>
      <c r="J151" s="164"/>
      <c r="K151" s="164"/>
      <c r="Q151" s="165">
        <v>1</v>
      </c>
    </row>
    <row r="152" spans="1:59">
      <c r="A152" s="166">
        <v>103</v>
      </c>
      <c r="B152" s="167" t="s">
        <v>329</v>
      </c>
      <c r="C152" s="168" t="s">
        <v>330</v>
      </c>
      <c r="D152" s="169" t="s">
        <v>103</v>
      </c>
      <c r="E152" s="170">
        <v>0.3</v>
      </c>
      <c r="F152" s="170">
        <v>0</v>
      </c>
      <c r="G152" s="171">
        <f>E152*F152</f>
        <v>0</v>
      </c>
      <c r="H152" s="172">
        <v>1E-3</v>
      </c>
      <c r="I152" s="172">
        <f>E152*H152</f>
        <v>2.9999999999999997E-4</v>
      </c>
      <c r="J152" s="172">
        <v>-2.38</v>
      </c>
      <c r="K152" s="172">
        <f>E152*J152</f>
        <v>-0.71399999999999997</v>
      </c>
      <c r="Q152" s="165">
        <v>2</v>
      </c>
      <c r="AA152" s="138">
        <v>12</v>
      </c>
      <c r="AB152" s="138">
        <v>0</v>
      </c>
      <c r="AC152" s="138">
        <v>103</v>
      </c>
      <c r="BB152" s="138">
        <v>1</v>
      </c>
      <c r="BC152" s="138">
        <f>IF(BB152=1,G152,0)</f>
        <v>0</v>
      </c>
      <c r="BD152" s="138">
        <f>IF(BB152=2,G152,0)</f>
        <v>0</v>
      </c>
      <c r="BE152" s="138">
        <f>IF(BB152=3,G152,0)</f>
        <v>0</v>
      </c>
      <c r="BF152" s="138">
        <f>IF(BB152=4,G152,0)</f>
        <v>0</v>
      </c>
      <c r="BG152" s="138">
        <f>IF(BB152=5,G152,0)</f>
        <v>0</v>
      </c>
    </row>
    <row r="153" spans="1:59">
      <c r="A153" s="173"/>
      <c r="B153" s="174"/>
      <c r="C153" s="175" t="s">
        <v>331</v>
      </c>
      <c r="D153" s="176"/>
      <c r="E153" s="177">
        <v>0.3</v>
      </c>
      <c r="F153" s="178"/>
      <c r="G153" s="179"/>
      <c r="H153" s="180"/>
      <c r="I153" s="180"/>
      <c r="J153" s="180"/>
      <c r="K153" s="180"/>
      <c r="O153" s="181"/>
      <c r="Q153" s="165"/>
    </row>
    <row r="154" spans="1:59">
      <c r="A154" s="182"/>
      <c r="B154" s="183" t="s">
        <v>73</v>
      </c>
      <c r="C154" s="184" t="str">
        <f>CONCATENATE(B151," ",C151)</f>
        <v>98 Demolice</v>
      </c>
      <c r="D154" s="182"/>
      <c r="E154" s="185"/>
      <c r="F154" s="185"/>
      <c r="G154" s="186">
        <f>SUM(G151:G153)</f>
        <v>0</v>
      </c>
      <c r="H154" s="187"/>
      <c r="I154" s="188">
        <f>SUM(I151:I153)</f>
        <v>2.9999999999999997E-4</v>
      </c>
      <c r="J154" s="187"/>
      <c r="K154" s="188">
        <f>SUM(K151:K153)</f>
        <v>-0.71399999999999997</v>
      </c>
      <c r="Q154" s="165">
        <v>4</v>
      </c>
      <c r="BC154" s="189">
        <f>SUM(BC151:BC153)</f>
        <v>0</v>
      </c>
      <c r="BD154" s="189">
        <f>SUM(BD151:BD153)</f>
        <v>0</v>
      </c>
      <c r="BE154" s="189">
        <f>SUM(BE151:BE153)</f>
        <v>0</v>
      </c>
      <c r="BF154" s="189">
        <f>SUM(BF151:BF153)</f>
        <v>0</v>
      </c>
      <c r="BG154" s="189">
        <f>SUM(BG151:BG153)</f>
        <v>0</v>
      </c>
    </row>
    <row r="155" spans="1:59">
      <c r="A155" s="158" t="s">
        <v>69</v>
      </c>
      <c r="B155" s="159" t="s">
        <v>332</v>
      </c>
      <c r="C155" s="160" t="s">
        <v>333</v>
      </c>
      <c r="D155" s="161"/>
      <c r="E155" s="162"/>
      <c r="F155" s="162"/>
      <c r="G155" s="163"/>
      <c r="H155" s="164"/>
      <c r="I155" s="164"/>
      <c r="J155" s="164"/>
      <c r="K155" s="164"/>
      <c r="Q155" s="165">
        <v>1</v>
      </c>
    </row>
    <row r="156" spans="1:59">
      <c r="A156" s="166">
        <v>104</v>
      </c>
      <c r="B156" s="167" t="s">
        <v>334</v>
      </c>
      <c r="C156" s="168" t="s">
        <v>335</v>
      </c>
      <c r="D156" s="169" t="s">
        <v>161</v>
      </c>
      <c r="E156" s="170">
        <v>3858.76</v>
      </c>
      <c r="F156" s="170">
        <v>0</v>
      </c>
      <c r="G156" s="171">
        <f>E156*F156</f>
        <v>0</v>
      </c>
      <c r="H156" s="172">
        <v>0</v>
      </c>
      <c r="I156" s="172">
        <f>E156*H156</f>
        <v>0</v>
      </c>
      <c r="J156" s="172">
        <v>0</v>
      </c>
      <c r="K156" s="172">
        <f>E156*J156</f>
        <v>0</v>
      </c>
      <c r="Q156" s="165">
        <v>2</v>
      </c>
      <c r="AA156" s="138">
        <v>12</v>
      </c>
      <c r="AB156" s="138">
        <v>0</v>
      </c>
      <c r="AC156" s="138">
        <v>104</v>
      </c>
      <c r="BB156" s="138">
        <v>1</v>
      </c>
      <c r="BC156" s="138">
        <f>IF(BB156=1,G156,0)</f>
        <v>0</v>
      </c>
      <c r="BD156" s="138">
        <f>IF(BB156=2,G156,0)</f>
        <v>0</v>
      </c>
      <c r="BE156" s="138">
        <f>IF(BB156=3,G156,0)</f>
        <v>0</v>
      </c>
      <c r="BF156" s="138">
        <f>IF(BB156=4,G156,0)</f>
        <v>0</v>
      </c>
      <c r="BG156" s="138">
        <f>IF(BB156=5,G156,0)</f>
        <v>0</v>
      </c>
    </row>
    <row r="157" spans="1:59">
      <c r="A157" s="182"/>
      <c r="B157" s="183" t="s">
        <v>73</v>
      </c>
      <c r="C157" s="184" t="str">
        <f>CONCATENATE(B155," ",C155)</f>
        <v>99 Staveništní přesun hmot</v>
      </c>
      <c r="D157" s="182"/>
      <c r="E157" s="185"/>
      <c r="F157" s="185"/>
      <c r="G157" s="186">
        <f>SUM(G155:G156)</f>
        <v>0</v>
      </c>
      <c r="H157" s="187"/>
      <c r="I157" s="188">
        <f>SUM(I155:I156)</f>
        <v>0</v>
      </c>
      <c r="J157" s="187"/>
      <c r="K157" s="188">
        <f>SUM(K155:K156)</f>
        <v>0</v>
      </c>
      <c r="Q157" s="165">
        <v>4</v>
      </c>
      <c r="BC157" s="189">
        <f>SUM(BC155:BC156)</f>
        <v>0</v>
      </c>
      <c r="BD157" s="189">
        <f>SUM(BD155:BD156)</f>
        <v>0</v>
      </c>
      <c r="BE157" s="189">
        <f>SUM(BE155:BE156)</f>
        <v>0</v>
      </c>
      <c r="BF157" s="189">
        <f>SUM(BF155:BF156)</f>
        <v>0</v>
      </c>
      <c r="BG157" s="189">
        <f>SUM(BG155:BG156)</f>
        <v>0</v>
      </c>
    </row>
    <row r="158" spans="1:59">
      <c r="A158" s="158" t="s">
        <v>69</v>
      </c>
      <c r="B158" s="159" t="s">
        <v>336</v>
      </c>
      <c r="C158" s="160" t="s">
        <v>337</v>
      </c>
      <c r="D158" s="161"/>
      <c r="E158" s="162"/>
      <c r="F158" s="162"/>
      <c r="G158" s="163"/>
      <c r="H158" s="164"/>
      <c r="I158" s="164"/>
      <c r="J158" s="164"/>
      <c r="K158" s="164"/>
      <c r="Q158" s="165">
        <v>1</v>
      </c>
    </row>
    <row r="159" spans="1:59">
      <c r="A159" s="166">
        <v>105</v>
      </c>
      <c r="B159" s="167" t="s">
        <v>338</v>
      </c>
      <c r="C159" s="168" t="s">
        <v>339</v>
      </c>
      <c r="D159" s="169" t="s">
        <v>78</v>
      </c>
      <c r="E159" s="170">
        <v>10</v>
      </c>
      <c r="F159" s="170">
        <v>0</v>
      </c>
      <c r="G159" s="171">
        <f>E159*F159</f>
        <v>0</v>
      </c>
      <c r="H159" s="172">
        <v>1.6000000000000001E-4</v>
      </c>
      <c r="I159" s="172">
        <f>E159*H159</f>
        <v>1.6000000000000001E-3</v>
      </c>
      <c r="J159" s="172">
        <v>0</v>
      </c>
      <c r="K159" s="172">
        <f>E159*J159</f>
        <v>0</v>
      </c>
      <c r="Q159" s="165">
        <v>2</v>
      </c>
      <c r="AA159" s="138">
        <v>12</v>
      </c>
      <c r="AB159" s="138">
        <v>0</v>
      </c>
      <c r="AC159" s="138">
        <v>105</v>
      </c>
      <c r="BB159" s="138">
        <v>2</v>
      </c>
      <c r="BC159" s="138">
        <f>IF(BB159=1,G159,0)</f>
        <v>0</v>
      </c>
      <c r="BD159" s="138">
        <f>IF(BB159=2,G159,0)</f>
        <v>0</v>
      </c>
      <c r="BE159" s="138">
        <f>IF(BB159=3,G159,0)</f>
        <v>0</v>
      </c>
      <c r="BF159" s="138">
        <f>IF(BB159=4,G159,0)</f>
        <v>0</v>
      </c>
      <c r="BG159" s="138">
        <f>IF(BB159=5,G159,0)</f>
        <v>0</v>
      </c>
    </row>
    <row r="160" spans="1:59">
      <c r="A160" s="166">
        <v>106</v>
      </c>
      <c r="B160" s="167" t="s">
        <v>340</v>
      </c>
      <c r="C160" s="168" t="s">
        <v>341</v>
      </c>
      <c r="D160" s="169" t="s">
        <v>78</v>
      </c>
      <c r="E160" s="170">
        <v>10</v>
      </c>
      <c r="F160" s="170">
        <v>0</v>
      </c>
      <c r="G160" s="171">
        <f>E160*F160</f>
        <v>0</v>
      </c>
      <c r="H160" s="172">
        <v>0</v>
      </c>
      <c r="I160" s="172">
        <f>E160*H160</f>
        <v>0</v>
      </c>
      <c r="J160" s="172">
        <v>0</v>
      </c>
      <c r="K160" s="172">
        <f>E160*J160</f>
        <v>0</v>
      </c>
      <c r="Q160" s="165">
        <v>2</v>
      </c>
      <c r="AA160" s="138">
        <v>12</v>
      </c>
      <c r="AB160" s="138">
        <v>0</v>
      </c>
      <c r="AC160" s="138">
        <v>106</v>
      </c>
      <c r="BB160" s="138">
        <v>2</v>
      </c>
      <c r="BC160" s="138">
        <f>IF(BB160=1,G160,0)</f>
        <v>0</v>
      </c>
      <c r="BD160" s="138">
        <f>IF(BB160=2,G160,0)</f>
        <v>0</v>
      </c>
      <c r="BE160" s="138">
        <f>IF(BB160=3,G160,0)</f>
        <v>0</v>
      </c>
      <c r="BF160" s="138">
        <f>IF(BB160=4,G160,0)</f>
        <v>0</v>
      </c>
      <c r="BG160" s="138">
        <f>IF(BB160=5,G160,0)</f>
        <v>0</v>
      </c>
    </row>
    <row r="161" spans="1:59">
      <c r="A161" s="182"/>
      <c r="B161" s="183" t="s">
        <v>73</v>
      </c>
      <c r="C161" s="184" t="str">
        <f>CONCATENATE(B158," ",C158)</f>
        <v>783 Nátěry</v>
      </c>
      <c r="D161" s="182"/>
      <c r="E161" s="185"/>
      <c r="F161" s="185"/>
      <c r="G161" s="186">
        <f>SUM(G158:G160)</f>
        <v>0</v>
      </c>
      <c r="H161" s="187"/>
      <c r="I161" s="188">
        <f>SUM(I158:I160)</f>
        <v>1.6000000000000001E-3</v>
      </c>
      <c r="J161" s="187"/>
      <c r="K161" s="188">
        <f>SUM(K158:K160)</f>
        <v>0</v>
      </c>
      <c r="Q161" s="165">
        <v>4</v>
      </c>
      <c r="BC161" s="189">
        <f>SUM(BC158:BC160)</f>
        <v>0</v>
      </c>
      <c r="BD161" s="189">
        <f>SUM(BD158:BD160)</f>
        <v>0</v>
      </c>
      <c r="BE161" s="189">
        <f>SUM(BE158:BE160)</f>
        <v>0</v>
      </c>
      <c r="BF161" s="189">
        <f>SUM(BF158:BF160)</f>
        <v>0</v>
      </c>
      <c r="BG161" s="189">
        <f>SUM(BG158:BG160)</f>
        <v>0</v>
      </c>
    </row>
    <row r="162" spans="1:59">
      <c r="A162" s="158" t="s">
        <v>69</v>
      </c>
      <c r="B162" s="159" t="s">
        <v>342</v>
      </c>
      <c r="C162" s="160" t="s">
        <v>343</v>
      </c>
      <c r="D162" s="161"/>
      <c r="E162" s="162"/>
      <c r="F162" s="162"/>
      <c r="G162" s="163"/>
      <c r="H162" s="164"/>
      <c r="I162" s="164"/>
      <c r="J162" s="164"/>
      <c r="K162" s="164"/>
      <c r="Q162" s="165">
        <v>1</v>
      </c>
    </row>
    <row r="163" spans="1:59">
      <c r="A163" s="166">
        <v>107</v>
      </c>
      <c r="B163" s="167" t="s">
        <v>344</v>
      </c>
      <c r="C163" s="168" t="s">
        <v>345</v>
      </c>
      <c r="D163" s="169" t="s">
        <v>72</v>
      </c>
      <c r="E163" s="170">
        <v>7</v>
      </c>
      <c r="F163" s="170">
        <v>0</v>
      </c>
      <c r="G163" s="171">
        <f>E163*F163</f>
        <v>0</v>
      </c>
      <c r="H163" s="172">
        <v>0</v>
      </c>
      <c r="I163" s="172">
        <f>E163*H163</f>
        <v>0</v>
      </c>
      <c r="J163" s="172">
        <v>0</v>
      </c>
      <c r="K163" s="172">
        <f>E163*J163</f>
        <v>0</v>
      </c>
      <c r="Q163" s="165">
        <v>2</v>
      </c>
      <c r="AA163" s="138">
        <v>12</v>
      </c>
      <c r="AB163" s="138">
        <v>0</v>
      </c>
      <c r="AC163" s="138">
        <v>107</v>
      </c>
      <c r="BB163" s="138">
        <v>4</v>
      </c>
      <c r="BC163" s="138">
        <f>IF(BB163=1,G163,0)</f>
        <v>0</v>
      </c>
      <c r="BD163" s="138">
        <f>IF(BB163=2,G163,0)</f>
        <v>0</v>
      </c>
      <c r="BE163" s="138">
        <f>IF(BB163=3,G163,0)</f>
        <v>0</v>
      </c>
      <c r="BF163" s="138">
        <f>IF(BB163=4,G163,0)</f>
        <v>0</v>
      </c>
      <c r="BG163" s="138">
        <f>IF(BB163=5,G163,0)</f>
        <v>0</v>
      </c>
    </row>
    <row r="164" spans="1:59">
      <c r="A164" s="182"/>
      <c r="B164" s="183" t="s">
        <v>73</v>
      </c>
      <c r="C164" s="184" t="str">
        <f>CONCATENATE(B162," ",C162)</f>
        <v>M21 Elektromontáže</v>
      </c>
      <c r="D164" s="182"/>
      <c r="E164" s="185"/>
      <c r="F164" s="185"/>
      <c r="G164" s="186">
        <f>SUM(G162:G163)</f>
        <v>0</v>
      </c>
      <c r="H164" s="187"/>
      <c r="I164" s="188">
        <f>SUM(I162:I163)</f>
        <v>0</v>
      </c>
      <c r="J164" s="187"/>
      <c r="K164" s="188">
        <f>SUM(K162:K163)</f>
        <v>0</v>
      </c>
      <c r="Q164" s="165">
        <v>4</v>
      </c>
      <c r="BC164" s="189">
        <f>SUM(BC162:BC163)</f>
        <v>0</v>
      </c>
      <c r="BD164" s="189">
        <f>SUM(BD162:BD163)</f>
        <v>0</v>
      </c>
      <c r="BE164" s="189">
        <f>SUM(BE162:BE163)</f>
        <v>0</v>
      </c>
      <c r="BF164" s="189">
        <f>SUM(BF162:BF163)</f>
        <v>0</v>
      </c>
      <c r="BG164" s="189">
        <f>SUM(BG162:BG163)</f>
        <v>0</v>
      </c>
    </row>
    <row r="165" spans="1:59">
      <c r="E165" s="138"/>
    </row>
    <row r="166" spans="1:59">
      <c r="E166" s="138"/>
    </row>
    <row r="167" spans="1:59">
      <c r="E167" s="138"/>
    </row>
    <row r="168" spans="1:59">
      <c r="E168" s="138"/>
    </row>
    <row r="169" spans="1:59">
      <c r="E169" s="138"/>
    </row>
    <row r="170" spans="1:59">
      <c r="E170" s="138"/>
    </row>
    <row r="171" spans="1:59">
      <c r="E171" s="138"/>
    </row>
    <row r="172" spans="1:59">
      <c r="E172" s="138"/>
    </row>
    <row r="173" spans="1:59">
      <c r="E173" s="138"/>
    </row>
    <row r="174" spans="1:59">
      <c r="E174" s="138"/>
    </row>
    <row r="175" spans="1:59">
      <c r="E175" s="138"/>
    </row>
    <row r="176" spans="1:59">
      <c r="E176" s="138"/>
    </row>
    <row r="177" spans="1:7">
      <c r="E177" s="138"/>
    </row>
    <row r="178" spans="1:7">
      <c r="E178" s="138"/>
    </row>
    <row r="179" spans="1:7">
      <c r="E179" s="138"/>
    </row>
    <row r="180" spans="1:7">
      <c r="E180" s="138"/>
    </row>
    <row r="181" spans="1:7">
      <c r="E181" s="138"/>
    </row>
    <row r="182" spans="1:7">
      <c r="E182" s="138"/>
    </row>
    <row r="183" spans="1:7">
      <c r="E183" s="138"/>
    </row>
    <row r="184" spans="1:7">
      <c r="E184" s="138"/>
    </row>
    <row r="185" spans="1:7">
      <c r="E185" s="138"/>
    </row>
    <row r="186" spans="1:7">
      <c r="E186" s="138"/>
    </row>
    <row r="187" spans="1:7">
      <c r="E187" s="138"/>
    </row>
    <row r="188" spans="1:7">
      <c r="A188" s="190"/>
      <c r="B188" s="190"/>
      <c r="C188" s="190"/>
      <c r="D188" s="190"/>
      <c r="E188" s="190"/>
      <c r="F188" s="190"/>
      <c r="G188" s="190"/>
    </row>
    <row r="189" spans="1:7">
      <c r="A189" s="190"/>
      <c r="B189" s="190"/>
      <c r="C189" s="190"/>
      <c r="D189" s="190"/>
      <c r="E189" s="190"/>
      <c r="F189" s="190"/>
      <c r="G189" s="190"/>
    </row>
    <row r="190" spans="1:7">
      <c r="A190" s="190"/>
      <c r="B190" s="190"/>
      <c r="C190" s="190"/>
      <c r="D190" s="190"/>
      <c r="E190" s="190"/>
      <c r="F190" s="190"/>
      <c r="G190" s="190"/>
    </row>
    <row r="191" spans="1:7">
      <c r="A191" s="190"/>
      <c r="B191" s="190"/>
      <c r="C191" s="190"/>
      <c r="D191" s="190"/>
      <c r="E191" s="190"/>
      <c r="F191" s="190"/>
      <c r="G191" s="190"/>
    </row>
    <row r="192" spans="1:7">
      <c r="E192" s="138"/>
    </row>
    <row r="193" spans="5:5">
      <c r="E193" s="138"/>
    </row>
    <row r="194" spans="5:5">
      <c r="E194" s="138"/>
    </row>
    <row r="195" spans="5:5">
      <c r="E195" s="138"/>
    </row>
    <row r="196" spans="5:5">
      <c r="E196" s="138"/>
    </row>
    <row r="197" spans="5:5">
      <c r="E197" s="138"/>
    </row>
    <row r="198" spans="5:5">
      <c r="E198" s="138"/>
    </row>
    <row r="199" spans="5:5">
      <c r="E199" s="138"/>
    </row>
    <row r="200" spans="5:5">
      <c r="E200" s="138"/>
    </row>
    <row r="201" spans="5:5">
      <c r="E201" s="138"/>
    </row>
    <row r="202" spans="5:5">
      <c r="E202" s="138"/>
    </row>
    <row r="203" spans="5:5">
      <c r="E203" s="138"/>
    </row>
    <row r="204" spans="5:5">
      <c r="E204" s="138"/>
    </row>
    <row r="205" spans="5:5">
      <c r="E205" s="138"/>
    </row>
    <row r="206" spans="5:5">
      <c r="E206" s="138"/>
    </row>
    <row r="207" spans="5:5">
      <c r="E207" s="138"/>
    </row>
    <row r="208" spans="5:5">
      <c r="E208" s="138"/>
    </row>
    <row r="209" spans="1:7">
      <c r="E209" s="138"/>
    </row>
    <row r="210" spans="1:7">
      <c r="E210" s="138"/>
    </row>
    <row r="211" spans="1:7">
      <c r="E211" s="138"/>
    </row>
    <row r="212" spans="1:7">
      <c r="E212" s="138"/>
    </row>
    <row r="213" spans="1:7">
      <c r="E213" s="138"/>
    </row>
    <row r="214" spans="1:7">
      <c r="E214" s="138"/>
    </row>
    <row r="215" spans="1:7">
      <c r="E215" s="138"/>
    </row>
    <row r="216" spans="1:7">
      <c r="E216" s="138"/>
    </row>
    <row r="217" spans="1:7">
      <c r="A217" s="191"/>
      <c r="B217" s="191"/>
    </row>
    <row r="218" spans="1:7">
      <c r="A218" s="190"/>
      <c r="B218" s="190"/>
      <c r="C218" s="193"/>
      <c r="D218" s="193"/>
      <c r="E218" s="194"/>
      <c r="F218" s="193"/>
      <c r="G218" s="195"/>
    </row>
    <row r="219" spans="1:7">
      <c r="A219" s="196"/>
      <c r="B219" s="196"/>
      <c r="C219" s="190"/>
      <c r="D219" s="190"/>
      <c r="E219" s="197"/>
      <c r="F219" s="190"/>
      <c r="G219" s="190"/>
    </row>
    <row r="220" spans="1:7">
      <c r="A220" s="190"/>
      <c r="B220" s="190"/>
      <c r="C220" s="190"/>
      <c r="D220" s="190"/>
      <c r="E220" s="197"/>
      <c r="F220" s="190"/>
      <c r="G220" s="190"/>
    </row>
    <row r="221" spans="1:7">
      <c r="A221" s="190"/>
      <c r="B221" s="190"/>
      <c r="C221" s="190"/>
      <c r="D221" s="190"/>
      <c r="E221" s="197"/>
      <c r="F221" s="190"/>
      <c r="G221" s="190"/>
    </row>
    <row r="222" spans="1:7">
      <c r="A222" s="190"/>
      <c r="B222" s="190"/>
      <c r="C222" s="190"/>
      <c r="D222" s="190"/>
      <c r="E222" s="197"/>
      <c r="F222" s="190"/>
      <c r="G222" s="190"/>
    </row>
    <row r="223" spans="1:7">
      <c r="A223" s="190"/>
      <c r="B223" s="190"/>
      <c r="C223" s="190"/>
      <c r="D223" s="190"/>
      <c r="E223" s="197"/>
      <c r="F223" s="190"/>
      <c r="G223" s="190"/>
    </row>
    <row r="224" spans="1:7">
      <c r="A224" s="190"/>
      <c r="B224" s="190"/>
      <c r="C224" s="190"/>
      <c r="D224" s="190"/>
      <c r="E224" s="197"/>
      <c r="F224" s="190"/>
      <c r="G224" s="190"/>
    </row>
    <row r="225" spans="1:7">
      <c r="A225" s="190"/>
      <c r="B225" s="190"/>
      <c r="C225" s="190"/>
      <c r="D225" s="190"/>
      <c r="E225" s="197"/>
      <c r="F225" s="190"/>
      <c r="G225" s="190"/>
    </row>
    <row r="226" spans="1:7">
      <c r="A226" s="190"/>
      <c r="B226" s="190"/>
      <c r="C226" s="190"/>
      <c r="D226" s="190"/>
      <c r="E226" s="197"/>
      <c r="F226" s="190"/>
      <c r="G226" s="190"/>
    </row>
    <row r="227" spans="1:7">
      <c r="A227" s="190"/>
      <c r="B227" s="190"/>
      <c r="C227" s="190"/>
      <c r="D227" s="190"/>
      <c r="E227" s="197"/>
      <c r="F227" s="190"/>
      <c r="G227" s="190"/>
    </row>
    <row r="228" spans="1:7">
      <c r="A228" s="190"/>
      <c r="B228" s="190"/>
      <c r="C228" s="190"/>
      <c r="D228" s="190"/>
      <c r="E228" s="197"/>
      <c r="F228" s="190"/>
      <c r="G228" s="190"/>
    </row>
    <row r="229" spans="1:7">
      <c r="A229" s="190"/>
      <c r="B229" s="190"/>
      <c r="C229" s="190"/>
      <c r="D229" s="190"/>
      <c r="E229" s="197"/>
      <c r="F229" s="190"/>
      <c r="G229" s="190"/>
    </row>
    <row r="230" spans="1:7">
      <c r="A230" s="190"/>
      <c r="B230" s="190"/>
      <c r="C230" s="190"/>
      <c r="D230" s="190"/>
      <c r="E230" s="197"/>
      <c r="F230" s="190"/>
      <c r="G230" s="190"/>
    </row>
    <row r="231" spans="1:7">
      <c r="A231" s="190"/>
      <c r="B231" s="190"/>
      <c r="C231" s="190"/>
      <c r="D231" s="190"/>
      <c r="E231" s="197"/>
      <c r="F231" s="190"/>
      <c r="G231" s="190"/>
    </row>
  </sheetData>
  <mergeCells count="31">
    <mergeCell ref="C153:D153"/>
    <mergeCell ref="C143:D143"/>
    <mergeCell ref="C146:D146"/>
    <mergeCell ref="C111:D111"/>
    <mergeCell ref="C113:D113"/>
    <mergeCell ref="C124:D124"/>
    <mergeCell ref="C126:D126"/>
    <mergeCell ref="C58:D58"/>
    <mergeCell ref="C60:D60"/>
    <mergeCell ref="C62:D62"/>
    <mergeCell ref="C71:D71"/>
    <mergeCell ref="C77:D77"/>
    <mergeCell ref="C80:D80"/>
    <mergeCell ref="C82:D82"/>
    <mergeCell ref="C84:D84"/>
    <mergeCell ref="C46:D46"/>
    <mergeCell ref="C52:D52"/>
    <mergeCell ref="C27:D27"/>
    <mergeCell ref="C29:D29"/>
    <mergeCell ref="C31:D31"/>
    <mergeCell ref="C33:D33"/>
    <mergeCell ref="C37:D37"/>
    <mergeCell ref="C39:D39"/>
    <mergeCell ref="A1:I1"/>
    <mergeCell ref="A3:B3"/>
    <mergeCell ref="A4:B4"/>
    <mergeCell ref="G4:I4"/>
    <mergeCell ref="C13:D13"/>
    <mergeCell ref="C21:D21"/>
    <mergeCell ref="C23:D23"/>
    <mergeCell ref="C25:D25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2015-02-05T12:39:53Z</dcterms:created>
  <dcterms:modified xsi:type="dcterms:W3CDTF">2015-02-05T12:41:20Z</dcterms:modified>
</cp:coreProperties>
</file>